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activeX/activeX2.xml" ContentType="application/vnd.ms-office.activeX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851fb5e19b4f45ed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g6m\Desktop\Spartan Trader 08 Vol\ImplicitVolatilityTool\"/>
    </mc:Choice>
  </mc:AlternateContent>
  <xr:revisionPtr revIDLastSave="0" documentId="13_ncr:1_{AF6A342C-43AE-4D10-AA8A-D8560C17A6B5}" xr6:coauthVersionLast="47" xr6:coauthVersionMax="47" xr10:uidLastSave="{00000000-0000-0000-0000-000000000000}"/>
  <bookViews>
    <workbookView xWindow="1950" yWindow="1950" windowWidth="43200" windowHeight="17145" xr2:uid="{00000000-000D-0000-FFFF-FFFF00000000}"/>
  </bookViews>
  <sheets>
    <sheet name="Volatility1" sheetId="1" r:id="rId1"/>
    <sheet name="Volatility2" sheetId="2" r:id="rId2"/>
  </sheets>
  <definedNames>
    <definedName name="solver_adj" localSheetId="0" hidden="1">Volatility1!$K$4:$K$23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Volatility1!$K$4:$K$23</definedName>
    <definedName name="solver_lhs2" localSheetId="0" hidden="1">Volatility1!$K$4:$K$23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Volatility1!$R$25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hs1" localSheetId="0" hidden="1">1.5</definedName>
    <definedName name="solver_rhs2" localSheetId="0" hidden="1">0.1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7" i="2" l="1"/>
  <c r="R25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I27" i="2" l="1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M6" i="2"/>
  <c r="L6" i="2"/>
  <c r="M5" i="2"/>
  <c r="L5" i="2"/>
  <c r="M4" i="2"/>
  <c r="L4" i="2"/>
  <c r="N15" i="2" l="1"/>
  <c r="O15" i="2" s="1"/>
  <c r="N7" i="2"/>
  <c r="O7" i="2" s="1"/>
  <c r="N8" i="2"/>
  <c r="O8" i="2" s="1"/>
  <c r="N16" i="2"/>
  <c r="O16" i="2" s="1"/>
  <c r="N23" i="2"/>
  <c r="O23" i="2" s="1"/>
  <c r="Q23" i="2" s="1"/>
  <c r="R23" i="2" s="1"/>
  <c r="N14" i="2"/>
  <c r="O14" i="2" s="1"/>
  <c r="N6" i="2"/>
  <c r="O6" i="2" s="1"/>
  <c r="N22" i="2"/>
  <c r="O22" i="2" s="1"/>
  <c r="N5" i="2"/>
  <c r="O5" i="2" s="1"/>
  <c r="N13" i="2"/>
  <c r="O13" i="2" s="1"/>
  <c r="N21" i="2"/>
  <c r="O21" i="2" s="1"/>
  <c r="N4" i="2"/>
  <c r="O4" i="2" s="1"/>
  <c r="N12" i="2"/>
  <c r="O12" i="2" s="1"/>
  <c r="N20" i="2"/>
  <c r="O20" i="2" s="1"/>
  <c r="N11" i="2"/>
  <c r="O11" i="2" s="1"/>
  <c r="N19" i="2"/>
  <c r="O19" i="2" s="1"/>
  <c r="N10" i="2"/>
  <c r="O10" i="2" s="1"/>
  <c r="N18" i="2"/>
  <c r="O18" i="2" s="1"/>
  <c r="N9" i="2"/>
  <c r="N17" i="2"/>
  <c r="I27" i="1"/>
  <c r="Q15" i="2" l="1"/>
  <c r="R15" i="2" s="1"/>
  <c r="P12" i="2"/>
  <c r="R12" i="2" s="1"/>
  <c r="Q22" i="2"/>
  <c r="R22" i="2" s="1"/>
  <c r="P11" i="2"/>
  <c r="R11" i="2" s="1"/>
  <c r="Q14" i="2"/>
  <c r="R14" i="2" s="1"/>
  <c r="P7" i="2"/>
  <c r="R7" i="2" s="1"/>
  <c r="Q18" i="2"/>
  <c r="R18" i="2" s="1"/>
  <c r="P6" i="2"/>
  <c r="R6" i="2" s="1"/>
  <c r="P10" i="2"/>
  <c r="R10" i="2" s="1"/>
  <c r="O17" i="2"/>
  <c r="Q17" i="2" s="1"/>
  <c r="R17" i="2" s="1"/>
  <c r="P13" i="2"/>
  <c r="R13" i="2" s="1"/>
  <c r="Q16" i="2"/>
  <c r="R16" i="2" s="1"/>
  <c r="P4" i="2"/>
  <c r="R4" i="2" s="1"/>
  <c r="O9" i="2"/>
  <c r="P9" i="2" s="1"/>
  <c r="R9" i="2" s="1"/>
  <c r="P5" i="2"/>
  <c r="R5" i="2" s="1"/>
  <c r="Q21" i="2"/>
  <c r="R21" i="2" s="1"/>
  <c r="Q20" i="2"/>
  <c r="R20" i="2" s="1"/>
  <c r="P8" i="2"/>
  <c r="R8" i="2" s="1"/>
  <c r="Q19" i="2"/>
  <c r="R19" i="2" s="1"/>
  <c r="L4" i="1" l="1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M4" i="1"/>
  <c r="N4" i="1" s="1"/>
  <c r="M5" i="1" l="1"/>
  <c r="M6" i="1"/>
  <c r="N6" i="1" s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O4" i="1"/>
  <c r="P4" i="1" l="1"/>
  <c r="R4" i="1" s="1"/>
  <c r="N16" i="1"/>
  <c r="O16" i="1" s="1"/>
  <c r="N20" i="1"/>
  <c r="O20" i="1" s="1"/>
  <c r="N15" i="1"/>
  <c r="O15" i="1" s="1"/>
  <c r="Q15" i="1" s="1"/>
  <c r="R15" i="1" s="1"/>
  <c r="O6" i="1"/>
  <c r="N18" i="1"/>
  <c r="N17" i="1"/>
  <c r="O17" i="1" s="1"/>
  <c r="Q17" i="1" s="1"/>
  <c r="R17" i="1" s="1"/>
  <c r="N14" i="1"/>
  <c r="O14" i="1" s="1"/>
  <c r="N11" i="1"/>
  <c r="N10" i="1"/>
  <c r="N8" i="1"/>
  <c r="O8" i="1" s="1"/>
  <c r="N13" i="1"/>
  <c r="O13" i="1" s="1"/>
  <c r="P13" i="1" s="1"/>
  <c r="R13" i="1" s="1"/>
  <c r="N21" i="1"/>
  <c r="O21" i="1" s="1"/>
  <c r="Q21" i="1" s="1"/>
  <c r="R21" i="1" s="1"/>
  <c r="N9" i="1"/>
  <c r="O9" i="1" s="1"/>
  <c r="N22" i="1"/>
  <c r="O22" i="1" s="1"/>
  <c r="N7" i="1"/>
  <c r="N23" i="1"/>
  <c r="O23" i="1" s="1"/>
  <c r="Q23" i="1" s="1"/>
  <c r="R23" i="1" s="1"/>
  <c r="N12" i="1"/>
  <c r="N19" i="1"/>
  <c r="O19" i="1" s="1"/>
  <c r="N5" i="1"/>
  <c r="O5" i="1" s="1"/>
  <c r="P5" i="1" s="1"/>
  <c r="R5" i="1" s="1"/>
  <c r="Q16" i="1" l="1"/>
  <c r="R16" i="1" s="1"/>
  <c r="O12" i="1"/>
  <c r="P12" i="1" s="1"/>
  <c r="R12" i="1" s="1"/>
  <c r="Q14" i="1"/>
  <c r="R14" i="1" s="1"/>
  <c r="P6" i="1"/>
  <c r="R6" i="1" s="1"/>
  <c r="O10" i="1"/>
  <c r="P10" i="1" s="1"/>
  <c r="R10" i="1" s="1"/>
  <c r="P8" i="1"/>
  <c r="R8" i="1" s="1"/>
  <c r="O18" i="1"/>
  <c r="Q18" i="1" s="1"/>
  <c r="R18" i="1" s="1"/>
  <c r="P9" i="1"/>
  <c r="R9" i="1" s="1"/>
  <c r="O7" i="1"/>
  <c r="P7" i="1" s="1"/>
  <c r="R7" i="1" s="1"/>
  <c r="Q19" i="1"/>
  <c r="R19" i="1" s="1"/>
  <c r="O11" i="1"/>
  <c r="P11" i="1" s="1"/>
  <c r="R11" i="1" s="1"/>
  <c r="Q22" i="1"/>
  <c r="R22" i="1" s="1"/>
  <c r="Q20" i="1"/>
  <c r="R20" i="1" s="1"/>
  <c r="R25" i="1" l="1"/>
</calcChain>
</file>

<file path=xl/sharedStrings.xml><?xml version="1.0" encoding="utf-8"?>
<sst xmlns="http://schemas.openxmlformats.org/spreadsheetml/2006/main" count="193" uniqueCount="62">
  <si>
    <t>r</t>
  </si>
  <si>
    <t>Date</t>
  </si>
  <si>
    <t>Symbol</t>
  </si>
  <si>
    <t>Bid</t>
  </si>
  <si>
    <t>Ask</t>
  </si>
  <si>
    <t>Strike</t>
  </si>
  <si>
    <t>Expiration</t>
  </si>
  <si>
    <t>Type</t>
  </si>
  <si>
    <t>Underlier</t>
  </si>
  <si>
    <t>AAPL_CJULA</t>
  </si>
  <si>
    <t xml:space="preserve">Call      </t>
  </si>
  <si>
    <t xml:space="preserve">AAPL      </t>
  </si>
  <si>
    <t>AAPL_CJULB</t>
  </si>
  <si>
    <t>AAPL_CJULC</t>
  </si>
  <si>
    <t>AAPL_CJULD</t>
  </si>
  <si>
    <t>AAPL_CJULE</t>
  </si>
  <si>
    <t>AAPL_COCTA</t>
  </si>
  <si>
    <t>AAPL_COCTB</t>
  </si>
  <si>
    <t>AAPL_COCTC</t>
  </si>
  <si>
    <t>AAPL_COCTD</t>
  </si>
  <si>
    <t>AAPL_COCTE</t>
  </si>
  <si>
    <t>AAPL_PJULA</t>
  </si>
  <si>
    <t xml:space="preserve">Put       </t>
  </si>
  <si>
    <t>AAPL_PJULB</t>
  </si>
  <si>
    <t>AAPL_PJULC</t>
  </si>
  <si>
    <t>AAPL_PJULD</t>
  </si>
  <si>
    <t>AAPL_PJULE</t>
  </si>
  <si>
    <t>AAPL_POCTA</t>
  </si>
  <si>
    <t>AAPL_POCTB</t>
  </si>
  <si>
    <t>AAPL_POCTC</t>
  </si>
  <si>
    <t>AAPL_POCTD</t>
  </si>
  <si>
    <t>AAPL_POCTE</t>
  </si>
  <si>
    <t>Ticker</t>
  </si>
  <si>
    <t>DivDate</t>
  </si>
  <si>
    <t>Dividend</t>
  </si>
  <si>
    <t>mtm</t>
  </si>
  <si>
    <t>d1</t>
  </si>
  <si>
    <t>d2</t>
  </si>
  <si>
    <t>Volatility</t>
  </si>
  <si>
    <t>t</t>
  </si>
  <si>
    <t>Call price</t>
  </si>
  <si>
    <t>Difference</t>
  </si>
  <si>
    <t>Predictions</t>
  </si>
  <si>
    <t>stock mtm</t>
  </si>
  <si>
    <t>1. Pick a day from Athens. Collect data.</t>
  </si>
  <si>
    <t>5. Press the red button.</t>
  </si>
  <si>
    <t>OPTIONS</t>
  </si>
  <si>
    <t>STOCK</t>
  </si>
  <si>
    <t>3. Choose an Initial implied volatility (e.g., 20%) -------------&gt;</t>
  </si>
  <si>
    <t>4. Choose a non-negative target (the smaller the better) ----&gt;</t>
  </si>
  <si>
    <t>1. Pick a day from Athens. Collect data. Paste them above</t>
  </si>
  <si>
    <t>Mean Difference between predictions and observations (col.R)</t>
  </si>
  <si>
    <t>Goal Seek changes the value of the Initial Implied Volatility (H33 - just an educated guess) to make the mean of the difference between predictions and observations (R27) as close as possible to the Target</t>
  </si>
  <si>
    <t>Mean Implied Vol. (Col. K)</t>
  </si>
  <si>
    <t>2. Align Call/Puts line up as in the example</t>
  </si>
  <si>
    <t>3. Press the red button. Read the result in K27.</t>
  </si>
  <si>
    <t>Solver minimizes the differences between predictions and observations one by one. This is why the numbers in col K are all different.  The estimated implied volatility is the mean of these solutions (K27)</t>
  </si>
  <si>
    <t>(1) If EXCEL can't find Solver.xlam, just copy and paste Solver.xlam and Solver.dll from C:\Program Files\Microsoft Office... (or wherever it is) into your "My Documents" folder.</t>
  </si>
  <si>
    <t>(2) Open a new workbook &gt; File &gt; Options &gt; Add-ins &gt;  Excel Add-ins &gt; Go &gt; Check the Solver Add-in</t>
  </si>
  <si>
    <t>Observations</t>
  </si>
  <si>
    <t>2. Make sure that Call/Puts line up as in the example</t>
  </si>
  <si>
    <t>Put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</si>
</sst>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000"/>
    <numFmt numFmtId="166" formatCode="0.000"/>
    <numFmt numFmtId="167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5" fillId="5" borderId="1" xfId="0" applyFont="1" applyFill="1" applyBorder="1"/>
    <xf numFmtId="0" fontId="0" fillId="6" borderId="2" xfId="0" applyFill="1" applyBorder="1"/>
    <xf numFmtId="0" fontId="2" fillId="2" borderId="0" xfId="0" applyFont="1" applyFill="1"/>
    <xf numFmtId="14" fontId="2" fillId="2" borderId="0" xfId="0" applyNumberFormat="1" applyFont="1" applyFill="1"/>
    <xf numFmtId="44" fontId="2" fillId="2" borderId="0" xfId="1" applyFont="1" applyFill="1" applyBorder="1"/>
    <xf numFmtId="164" fontId="2" fillId="2" borderId="0" xfId="1" applyNumberFormat="1" applyFont="1" applyFill="1" applyBorder="1"/>
    <xf numFmtId="0" fontId="2" fillId="2" borderId="0" xfId="0" applyFont="1" applyFill="1" applyAlignment="1">
      <alignment horizontal="center"/>
    </xf>
    <xf numFmtId="166" fontId="2" fillId="2" borderId="0" xfId="1" applyNumberFormat="1" applyFont="1" applyFill="1" applyBorder="1"/>
    <xf numFmtId="165" fontId="2" fillId="2" borderId="0" xfId="0" applyNumberFormat="1" applyFont="1" applyFill="1"/>
    <xf numFmtId="44" fontId="3" fillId="7" borderId="0" xfId="1" applyFont="1" applyFill="1" applyBorder="1" applyAlignment="1">
      <alignment horizontal="center"/>
    </xf>
    <xf numFmtId="0" fontId="0" fillId="7" borderId="0" xfId="0" applyFill="1"/>
    <xf numFmtId="166" fontId="0" fillId="0" borderId="0" xfId="0" applyNumberFormat="1"/>
    <xf numFmtId="166" fontId="2" fillId="2" borderId="0" xfId="2" applyNumberFormat="1" applyFont="1" applyFill="1" applyBorder="1" applyAlignment="1">
      <alignment horizontal="center"/>
    </xf>
    <xf numFmtId="14" fontId="3" fillId="8" borderId="0" xfId="0" applyNumberFormat="1" applyFont="1" applyFill="1"/>
    <xf numFmtId="167" fontId="4" fillId="2" borderId="0" xfId="2" applyNumberFormat="1" applyFont="1" applyFill="1" applyBorder="1"/>
    <xf numFmtId="14" fontId="8" fillId="2" borderId="0" xfId="0" applyNumberFormat="1" applyFont="1" applyFill="1"/>
    <xf numFmtId="14" fontId="9" fillId="2" borderId="0" xfId="0" applyNumberFormat="1" applyFont="1" applyFill="1"/>
    <xf numFmtId="166" fontId="4" fillId="2" borderId="0" xfId="2" applyNumberFormat="1" applyFont="1" applyFill="1" applyBorder="1" applyAlignment="1">
      <alignment horizontal="right" vertical="top" wrapText="1"/>
    </xf>
    <xf numFmtId="166" fontId="12" fillId="2" borderId="0" xfId="2" applyNumberFormat="1" applyFont="1" applyFill="1" applyBorder="1" applyAlignment="1">
      <alignment horizontal="left" vertical="top" wrapText="1"/>
    </xf>
    <xf numFmtId="0" fontId="8" fillId="2" borderId="0" xfId="0" applyFont="1" applyFill="1"/>
    <xf numFmtId="44" fontId="8" fillId="2" borderId="0" xfId="1" applyFont="1" applyFill="1" applyBorder="1"/>
    <xf numFmtId="164" fontId="8" fillId="2" borderId="0" xfId="1" applyNumberFormat="1" applyFont="1" applyFill="1" applyBorder="1"/>
    <xf numFmtId="2" fontId="11" fillId="2" borderId="0" xfId="0" applyNumberFormat="1" applyFont="1" applyFill="1"/>
    <xf numFmtId="0" fontId="8" fillId="2" borderId="0" xfId="0" applyFont="1" applyFill="1" applyAlignment="1">
      <alignment horizontal="center"/>
    </xf>
    <xf numFmtId="0" fontId="9" fillId="2" borderId="0" xfId="0" applyFont="1" applyFill="1"/>
    <xf numFmtId="44" fontId="9" fillId="2" borderId="0" xfId="1" applyFont="1" applyFill="1" applyBorder="1"/>
    <xf numFmtId="44" fontId="0" fillId="0" borderId="0" xfId="1" applyFont="1" applyBorder="1"/>
    <xf numFmtId="14" fontId="13" fillId="2" borderId="0" xfId="0" applyNumberFormat="1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166" fontId="10" fillId="2" borderId="0" xfId="2" applyNumberFormat="1" applyFont="1" applyFill="1" applyBorder="1" applyAlignment="1">
      <alignment horizontal="right" wrapText="1"/>
    </xf>
    <xf numFmtId="166" fontId="7" fillId="2" borderId="0" xfId="2" applyNumberFormat="1" applyFont="1" applyFill="1" applyBorder="1" applyAlignment="1">
      <alignment horizontal="left" wrapText="1"/>
    </xf>
    <xf numFmtId="9" fontId="9" fillId="3" borderId="3" xfId="1" applyNumberFormat="1" applyFont="1" applyFill="1" applyBorder="1"/>
    <xf numFmtId="8" fontId="9" fillId="3" borderId="3" xfId="0" applyNumberFormat="1" applyFont="1" applyFill="1" applyBorder="1"/>
    <xf numFmtId="44" fontId="6" fillId="4" borderId="3" xfId="1" applyFont="1" applyFill="1" applyBorder="1"/>
    <xf numFmtId="14" fontId="0" fillId="0" borderId="0" xfId="0" applyNumberFormat="1"/>
    <xf numFmtId="0" fontId="3" fillId="9" borderId="0" xfId="0" applyFont="1" applyFill="1"/>
    <xf numFmtId="44" fontId="3" fillId="2" borderId="0" xfId="1" applyFont="1" applyFill="1" applyBorder="1"/>
    <xf numFmtId="167" fontId="0" fillId="0" borderId="0" xfId="0" applyNumberFormat="1"/>
    <xf numFmtId="167" fontId="16" fillId="3" borderId="0" xfId="2" applyNumberFormat="1" applyFont="1" applyFill="1" applyBorder="1" applyAlignment="1">
      <alignment horizontal="center" vertical="center"/>
    </xf>
    <xf numFmtId="167" fontId="16" fillId="3" borderId="0" xfId="2" applyNumberFormat="1" applyFont="1" applyFill="1" applyBorder="1" applyAlignment="1">
      <alignment horizontal="center" vertical="top"/>
    </xf>
    <xf numFmtId="166" fontId="12" fillId="2" borderId="0" xfId="2" applyNumberFormat="1" applyFont="1" applyFill="1" applyBorder="1" applyAlignment="1">
      <alignment horizontal="left" vertical="top" wrapText="1"/>
    </xf>
    <xf numFmtId="166" fontId="10" fillId="2" borderId="0" xfId="2" applyNumberFormat="1" applyFont="1" applyFill="1" applyBorder="1" applyAlignment="1">
      <alignment horizontal="right" wrapText="1"/>
    </xf>
    <xf numFmtId="14" fontId="9" fillId="2" borderId="0" xfId="0" applyNumberFormat="1" applyFont="1" applyFill="1" applyAlignment="1">
      <alignment horizontal="left"/>
    </xf>
    <xf numFmtId="44" fontId="3" fillId="7" borderId="0" xfId="1" applyFont="1" applyFill="1" applyBorder="1" applyAlignment="1">
      <alignment horizontal="center"/>
    </xf>
    <xf numFmtId="14" fontId="17" fillId="2" borderId="0" xfId="0" applyNumberFormat="1" applyFont="1" applyFill="1" applyAlignment="1">
      <alignment horizontal="center"/>
    </xf>
    <xf numFmtId="44" fontId="14" fillId="4" borderId="0" xfId="1" applyFont="1" applyFill="1" applyBorder="1" applyAlignment="1">
      <alignment horizontal="center" vertical="center" wrapText="1"/>
    </xf>
    <xf numFmtId="14" fontId="15" fillId="2" borderId="0" xfId="0" applyNumberFormat="1" applyFont="1" applyFill="1"/>
  </cellXfs>
  <cellStyles count="3">
    <cellStyle name="Currency" xfId="1" builtinId="4"/>
    <cellStyle name="Normal" xfId="0" builtinId="0"/>
    <cellStyle name="Percent" xfId="2" builtinId="5"/>
  </cellStyles>
  <dxfs count="30"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9" formatCode="m/d/yyyy"/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64" formatCode="_(&quot;$&quot;* #,##0_);_(&quot;$&quot;* \(#,##0\);_(&quot;$&quot;* &quot;-&quot;??_);_(@_)"/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9" formatCode="m/d/yyyy"/>
      <fill>
        <patternFill>
          <fgColor indexed="64"/>
          <bgColor theme="0" tint="-0.14999847407452621"/>
        </patternFill>
      </fill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numFmt numFmtId="2" formatCode="0.00"/>
    </dxf>
    <dxf>
      <numFmt numFmtId="2" formatCode="0.00"/>
    </dxf>
    <dxf>
      <numFmt numFmtId="2" formatCode="0.00"/>
    </dxf>
    <dxf>
      <numFmt numFmtId="166" formatCode="0.000"/>
    </dxf>
    <dxf>
      <numFmt numFmtId="166" formatCode="0.000"/>
    </dxf>
    <dxf>
      <numFmt numFmtId="166" formatCode="0.000"/>
    </dxf>
    <dxf>
      <numFmt numFmtId="2" formatCode="0.00"/>
    </dxf>
    <dxf>
      <fill>
        <patternFill patternType="solid">
          <fgColor indexed="64"/>
          <bgColor theme="9" tint="-0.249977111117893"/>
        </patternFill>
      </fill>
    </dxf>
    <dxf>
      <numFmt numFmtId="167" formatCode="0.0%"/>
    </dxf>
    <dxf>
      <fill>
        <patternFill patternType="solid">
          <fgColor indexed="64"/>
          <bgColor theme="9" tint="-0.249977111117893"/>
        </patternFill>
      </fill>
    </dxf>
    <dxf>
      <numFmt numFmtId="19" formatCode="m/d/yyyy"/>
    </dxf>
    <dxf>
      <numFmt numFmtId="19" formatCode="m/d/yyyy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fill>
        <patternFill patternType="solid">
          <fgColor indexed="64"/>
          <bgColor theme="9" tint="-0.249977111117893"/>
        </patternFill>
      </fill>
    </dxf>
    <dxf>
      <numFmt numFmtId="167" formatCode="0.0%"/>
    </dxf>
    <dxf>
      <numFmt numFmtId="167" formatCode="0.0%"/>
    </dxf>
    <dxf>
      <fill>
        <patternFill patternType="solid">
          <fgColor indexed="64"/>
          <bgColor theme="9" tint="-0.249977111117893"/>
        </patternFill>
      </fill>
    </dxf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../vstoDataStore/item1.xml" Id="R7496d706a4cb4dba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CDFF6F4B1AA2114E1B1BDFB17E42BC45E711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5345"/>
  <ax:ocxPr ax:name="Sizel_cy" ax:value="1508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2D62AC9A168D1142FC187D8114ABD28B5DDB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6218"/>
  <ax:ocxPr ax:name="Sizel_cy" ax:value="1349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428625</xdr:colOff>
          <xdr:row>24</xdr:row>
          <xdr:rowOff>104775</xdr:rowOff>
        </xdr:from>
        <xdr:to>
          <xdr:col>14</xdr:col>
          <xdr:colOff>257175</xdr:colOff>
          <xdr:row>27</xdr:row>
          <xdr:rowOff>28575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24</xdr:row>
          <xdr:rowOff>180975</xdr:rowOff>
        </xdr:from>
        <xdr:to>
          <xdr:col>15</xdr:col>
          <xdr:colOff>600075</xdr:colOff>
          <xdr:row>27</xdr:row>
          <xdr:rowOff>0</xdr:rowOff>
        </xdr:to>
        <xdr:sp macro="" textlink="">
          <xdr:nvSpPr>
            <xdr:cNvPr id="2049" name="_ActiveXWrapper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B3:I23" totalsRowShown="0">
  <autoFilter ref="B3:I23" xr:uid="{00000000-0009-0000-0100-000002000000}"/>
  <tableColumns count="8">
    <tableColumn id="1" xr3:uid="{00000000-0010-0000-0000-000001000000}" name="Date" dataDxfId="29"/>
    <tableColumn id="2" xr3:uid="{00000000-0010-0000-0000-000002000000}" name="Symbol"/>
    <tableColumn id="3" xr3:uid="{00000000-0010-0000-0000-000003000000}" name="Bid"/>
    <tableColumn id="4" xr3:uid="{00000000-0010-0000-0000-000004000000}" name="Ask"/>
    <tableColumn id="5" xr3:uid="{00000000-0010-0000-0000-000005000000}" name="Strike"/>
    <tableColumn id="6" xr3:uid="{00000000-0010-0000-0000-000006000000}" name="Expiration" dataDxfId="28"/>
    <tableColumn id="7" xr3:uid="{00000000-0010-0000-0000-000007000000}" name="Type"/>
    <tableColumn id="8" xr3:uid="{00000000-0010-0000-0000-000008000000}" name="Underli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B26:G27" totalsRowShown="0">
  <autoFilter ref="B26:G27" xr:uid="{00000000-0009-0000-0100-000003000000}"/>
  <tableColumns count="6">
    <tableColumn id="1" xr3:uid="{00000000-0010-0000-0100-000001000000}" name="Date" dataDxfId="27"/>
    <tableColumn id="2" xr3:uid="{00000000-0010-0000-0100-000002000000}" name="Ticker"/>
    <tableColumn id="3" xr3:uid="{00000000-0010-0000-0100-000003000000}" name="Bid"/>
    <tableColumn id="4" xr3:uid="{00000000-0010-0000-0100-000004000000}" name="Ask"/>
    <tableColumn id="5" xr3:uid="{00000000-0010-0000-0100-000005000000}" name="DivDate"/>
    <tableColumn id="6" xr3:uid="{00000000-0010-0000-0100-000006000000}" name="Dividend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4" displayName="Table4" ref="K3:K23" totalsRowShown="0" headerRowDxfId="26" dataDxfId="25">
  <autoFilter ref="K3:K23" xr:uid="{00000000-0009-0000-0100-000004000000}"/>
  <tableColumns count="1">
    <tableColumn id="1" xr3:uid="{00000000-0010-0000-0200-000001000000}" name="Volatility" dataDxfId="24">
      <calculatedColumnFormula>$H$33</calculatedColumnFormula>
    </tableColumn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able1" displayName="Table1" ref="L3:R23" totalsRowShown="0" headerRowDxfId="23" dataDxfId="22">
  <autoFilter ref="L3:R23" xr:uid="{00000000-0009-0000-0100-000001000000}"/>
  <tableColumns count="7">
    <tableColumn id="1" xr3:uid="{00000000-0010-0000-0300-000001000000}" name="mtm" dataCellStyle="Currency">
      <calculatedColumnFormula>(Table2[[#This Row],[Bid]]+Table2[[#This Row],[Ask]])/2</calculatedColumnFormula>
    </tableColumn>
    <tableColumn id="2" xr3:uid="{00000000-0010-0000-0300-000002000000}" name="t" dataDxfId="21">
      <calculatedColumnFormula>(Table2[[#This Row],[Expiration]]-Table2[[#This Row],[Date]])/365.25</calculatedColumnFormula>
    </tableColumn>
    <tableColumn id="3" xr3:uid="{00000000-0010-0000-0300-000003000000}" name="d1" dataDxfId="20">
      <calculatedColumnFormula>(LN($I$27/Table2[[#This Row],[Strike]])+($C$29+Table4[[#This Row],[Volatility]]^2/2)*M4)/(Table4[[#This Row],[Volatility]]*SQRT(M4))</calculatedColumnFormula>
    </tableColumn>
    <tableColumn id="4" xr3:uid="{00000000-0010-0000-0300-000004000000}" name="d2" dataDxfId="19">
      <calculatedColumnFormula>N4-Table4[[#This Row],[Volatility]]*SQRT(M4)</calculatedColumnFormula>
    </tableColumn>
    <tableColumn id="5" xr3:uid="{00000000-0010-0000-0300-000005000000}" name="Call price" dataCellStyle="Currency"/>
    <tableColumn id="6" xr3:uid="{00000000-0010-0000-0300-000006000000}" name="Put Price" dataCellStyle="Currency">
      <calculatedColumnFormula>-$I$27*_xlfn.NORM.S.DIST(-N4,TRUE)+Table2[[#This Row],[Strike]]*EXP(-$C$29*M4)*_xlfn.NORM.S.DIST(-O4, TRUE)</calculatedColumnFormula>
    </tableColumn>
    <tableColumn id="7" xr3:uid="{00000000-0010-0000-0300-000007000000}" name="Difference" dataCellStyle="Currency">
      <calculatedColumnFormula>ABS(Q4-L4)</calculatedColumn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2B7E73F-D897-40A9-9633-30B5B065776F}" name="Table26" displayName="Table26" ref="B3:I23" totalsRowShown="0">
  <autoFilter ref="B3:I23" xr:uid="{45EFD7EF-7909-43F0-982D-76776EAF393B}"/>
  <tableColumns count="8">
    <tableColumn id="1" xr3:uid="{905FFFC0-283E-4B90-8161-0AF1AD31C2A7}" name="Date" dataDxfId="18"/>
    <tableColumn id="2" xr3:uid="{47D15294-1ADD-4B90-9E26-F522B2F9C9EF}" name="Symbol"/>
    <tableColumn id="3" xr3:uid="{9B6F34FE-717F-4F81-A5CD-FD27260CE858}" name="Bid"/>
    <tableColumn id="4" xr3:uid="{67C8E927-3749-4141-B1F0-F4632D35FCAD}" name="Ask"/>
    <tableColumn id="5" xr3:uid="{3B3989E3-4D8A-4BF1-8CE9-1A751727E1F1}" name="Strike"/>
    <tableColumn id="6" xr3:uid="{8549EE37-AB09-4C0E-BBA1-835C7C41B910}" name="Expiration" dataDxfId="17"/>
    <tableColumn id="7" xr3:uid="{90F317B7-3D26-44D1-BB13-8A6E2DDF7D23}" name="Type"/>
    <tableColumn id="8" xr3:uid="{89894A6F-CE50-49C5-B7A5-638768EA27CC}" name="Underlier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AA29029-939A-4D4F-A9B1-5FA1C3F87017}" name="Table48" displayName="Table48" ref="K3:K23" totalsRowShown="0" headerRowDxfId="16">
  <autoFilter ref="K3:K23" xr:uid="{B9E5FB49-5525-4544-A90F-EE0E2AA15D0B}"/>
  <tableColumns count="1">
    <tableColumn id="1" xr3:uid="{D7F8BB54-9B8D-4ED2-9568-C08961DA51F1}" name="Volatility" dataDxfId="15">
      <calculatedColumnFormula>$I$29</calculatedColumn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70D1127-78CC-425A-8609-EF480EBDF12B}" name="Table19" displayName="Table19" ref="L3:R23" totalsRowShown="0" headerRowDxfId="14" dataCellStyle="Currency">
  <autoFilter ref="L3:R23" xr:uid="{126B0153-52C6-4ECA-B8E9-2C7802D26017}"/>
  <tableColumns count="7">
    <tableColumn id="1" xr3:uid="{327034C9-D135-4789-86BA-5F29A3A2EC84}" name="mtm" dataDxfId="13" dataCellStyle="Currency">
      <calculatedColumnFormula>(Table26[[#This Row],[Bid]]+Table26[[#This Row],[Ask]])/2</calculatedColumnFormula>
    </tableColumn>
    <tableColumn id="2" xr3:uid="{1AA8EE4F-7D28-49B4-91BC-198FEE3FA013}" name="t" dataDxfId="12">
      <calculatedColumnFormula>(Table26[[#This Row],[Expiration]]-Table26[[#This Row],[Date]])/365.25</calculatedColumnFormula>
    </tableColumn>
    <tableColumn id="3" xr3:uid="{3CF1157C-BFD8-4F5E-8097-007637A5FC48}" name="d1" dataDxfId="11">
      <calculatedColumnFormula>(LN($I$27/Table26[[#This Row],[Strike]])+($C$29+Table48[[#This Row],[Volatility]]^2/2)*M4)/(Table48[[#This Row],[Volatility]]*SQRT(M4))</calculatedColumnFormula>
    </tableColumn>
    <tableColumn id="4" xr3:uid="{F347211F-FCA2-466F-9955-D4899B647323}" name="d2" dataDxfId="10">
      <calculatedColumnFormula>N4-Table48[[#This Row],[Volatility]]*SQRT(M4)</calculatedColumnFormula>
    </tableColumn>
    <tableColumn id="5" xr3:uid="{05CBBC4C-EA79-464F-9AF3-317951D11B13}" name="Call price" dataDxfId="9" dataCellStyle="Currency"/>
    <tableColumn id="6" xr3:uid="{7D87687D-D12A-43FD-A74F-1BA54F24A612}" name="Put Price" dataDxfId="8" dataCellStyle="Currency">
      <calculatedColumnFormula>-$I$27*_xlfn.NORM.S.DIST(-N4,TRUE)+Table2[[#This Row],[Strike]]*EXP(-$C$29*M4)*_xlfn.NORM.S.DIST(-O4, TRUE)</calculatedColumnFormula>
    </tableColumn>
    <tableColumn id="7" xr3:uid="{38F99A6B-C3FC-49E5-A107-D742ED002C9C}" name="Difference" dataDxfId="7" dataCellStyle="Currency">
      <calculatedColumnFormula>ABS(Q4-L4)</calculatedColumn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B1A9D84-9453-46E0-BA96-65C2D7843CAC}" name="Table310" displayName="Table310" ref="B26:G27" totalsRowShown="0" tableBorderDxfId="6">
  <autoFilter ref="B26:G27" xr:uid="{51659BE0-A5B0-46BF-B8C2-4AE6C27ED115}"/>
  <tableColumns count="6">
    <tableColumn id="1" xr3:uid="{17FB197E-01B5-475A-803F-94CBEDD555FD}" name="Date" dataDxfId="5"/>
    <tableColumn id="2" xr3:uid="{62694A8E-4796-4BA8-B7C1-5433821A74F6}" name="Ticker" dataDxfId="4"/>
    <tableColumn id="3" xr3:uid="{C8F796F9-3295-4687-B714-4CF4AFCC6920}" name="Bid" dataDxfId="3" dataCellStyle="Currency"/>
    <tableColumn id="4" xr3:uid="{A88740FC-C5FC-4BFC-BD06-38607C15A31A}" name="Ask" dataDxfId="2" dataCellStyle="Currency"/>
    <tableColumn id="5" xr3:uid="{DB15E199-9482-4A0A-B97D-DC1B49A77E3A}" name="DivDate" dataDxfId="1" dataCellStyle="Currency"/>
    <tableColumn id="6" xr3:uid="{26240BA5-27BA-44B0-BCFE-BC9AE4151426}" name="Dividend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vmlDrawing" Target="../drawings/vmlDrawing2.vml"/><Relationship Id="rId7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S39"/>
  <sheetViews>
    <sheetView tabSelected="1" zoomScaleNormal="100" workbookViewId="0"/>
  </sheetViews>
  <sheetFormatPr defaultRowHeight="15.75" x14ac:dyDescent="0.25"/>
  <cols>
    <col min="1" max="1" width="4.42578125" style="3" customWidth="1"/>
    <col min="2" max="2" width="11.28515625" style="4" customWidth="1"/>
    <col min="3" max="3" width="14.42578125" style="3" customWidth="1"/>
    <col min="4" max="4" width="11.28515625" style="5" customWidth="1"/>
    <col min="5" max="5" width="9.85546875" style="5" bestFit="1" customWidth="1"/>
    <col min="6" max="6" width="10.28515625" style="6" customWidth="1"/>
    <col min="7" max="7" width="13.5703125" style="4" customWidth="1"/>
    <col min="8" max="8" width="10.42578125" style="7" customWidth="1"/>
    <col min="9" max="9" width="11.140625" style="7" customWidth="1"/>
    <col min="10" max="10" width="4.7109375" style="3" customWidth="1"/>
    <col min="11" max="11" width="13.7109375" style="13" customWidth="1"/>
    <col min="12" max="12" width="14" style="5" customWidth="1"/>
    <col min="13" max="13" width="8.28515625" style="8" customWidth="1"/>
    <col min="14" max="15" width="9.140625" style="9"/>
    <col min="16" max="16" width="12.28515625" style="5" customWidth="1"/>
    <col min="17" max="17" width="11.5703125" style="5" customWidth="1"/>
    <col min="18" max="18" width="10.85546875" style="5" customWidth="1"/>
    <col min="19" max="16384" width="9.140625" style="3"/>
  </cols>
  <sheetData>
    <row r="1" spans="2:18" ht="15.95" customHeight="1" x14ac:dyDescent="0.25">
      <c r="B1" s="43" t="s">
        <v>46</v>
      </c>
      <c r="C1" s="43"/>
    </row>
    <row r="2" spans="2:18" ht="15.95" customHeight="1" x14ac:dyDescent="0.25">
      <c r="B2" s="43"/>
      <c r="C2" s="43"/>
      <c r="L2" s="10" t="s">
        <v>59</v>
      </c>
      <c r="P2" s="44" t="s">
        <v>42</v>
      </c>
      <c r="Q2" s="44"/>
    </row>
    <row r="3" spans="2:18" x14ac:dyDescent="0.25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K3" s="11" t="s">
        <v>38</v>
      </c>
      <c r="L3" s="11" t="s">
        <v>35</v>
      </c>
      <c r="M3" s="11" t="s">
        <v>39</v>
      </c>
      <c r="N3" s="11" t="s">
        <v>36</v>
      </c>
      <c r="O3" s="11" t="s">
        <v>37</v>
      </c>
      <c r="P3" s="11" t="s">
        <v>40</v>
      </c>
      <c r="Q3" s="11" t="s">
        <v>61</v>
      </c>
      <c r="R3" s="11" t="s">
        <v>41</v>
      </c>
    </row>
    <row r="4" spans="2:18" x14ac:dyDescent="0.25">
      <c r="B4" s="35">
        <v>40301</v>
      </c>
      <c r="C4" t="s">
        <v>9</v>
      </c>
      <c r="D4">
        <v>22.66</v>
      </c>
      <c r="E4">
        <v>22.78</v>
      </c>
      <c r="F4">
        <v>209</v>
      </c>
      <c r="G4" s="35">
        <v>40375</v>
      </c>
      <c r="H4" t="s">
        <v>10</v>
      </c>
      <c r="I4" t="s">
        <v>11</v>
      </c>
      <c r="K4" s="38">
        <f t="shared" ref="K4:K23" si="0">$H$33</f>
        <v>0.2</v>
      </c>
      <c r="L4" s="27">
        <f>(Table2[[#This Row],[Bid]]+Table2[[#This Row],[Ask]])/2</f>
        <v>22.72</v>
      </c>
      <c r="M4" s="12">
        <f>(Table2[[#This Row],[Expiration]]-Table2[[#This Row],[Date]])/365.25</f>
        <v>0.20260095824777549</v>
      </c>
      <c r="N4" s="12">
        <f>(LN($I$27/Table2[[#This Row],[Strike]])+($C$29+Table4[[#This Row],[Volatility]]^2/2)*M4)/(Table4[[#This Row],[Volatility]]*SQRT(M4))</f>
        <v>0.98891058402481746</v>
      </c>
      <c r="O4" s="12">
        <f>N4-Table4[[#This Row],[Volatility]]*SQRT(M4)</f>
        <v>0.89888815165426317</v>
      </c>
      <c r="P4" s="27">
        <f>$I$27*_xlfn.NORM.S.DIST(N4,TRUE)-Table2[[#This Row],[Strike]]*EXP(-$C$29*M4)*_xlfn.NORM.S.DIST(O4, TRUE)</f>
        <v>20.31111868113075</v>
      </c>
      <c r="Q4" s="27"/>
      <c r="R4" s="27">
        <f>ABS(P4-L4)</f>
        <v>2.4088813188692484</v>
      </c>
    </row>
    <row r="5" spans="2:18" x14ac:dyDescent="0.25">
      <c r="B5" s="35">
        <v>40301</v>
      </c>
      <c r="C5" t="s">
        <v>12</v>
      </c>
      <c r="D5">
        <v>16</v>
      </c>
      <c r="E5">
        <v>16.07</v>
      </c>
      <c r="F5">
        <v>219</v>
      </c>
      <c r="G5" s="35">
        <v>40375</v>
      </c>
      <c r="H5" t="s">
        <v>10</v>
      </c>
      <c r="I5" t="s">
        <v>11</v>
      </c>
      <c r="K5" s="38">
        <f t="shared" si="0"/>
        <v>0.2</v>
      </c>
      <c r="L5" s="27">
        <f>(Table2[[#This Row],[Bid]]+Table2[[#This Row],[Ask]])/2</f>
        <v>16.035</v>
      </c>
      <c r="M5" s="12">
        <f>(Table2[[#This Row],[Expiration]]-Table2[[#This Row],[Date]])/365.25</f>
        <v>0.20260095824777549</v>
      </c>
      <c r="N5" s="12">
        <f>(LN($I$27/Table2[[#This Row],[Strike]])+($C$29+Table4[[#This Row],[Volatility]]^2/2)*M5)/(Table4[[#This Row],[Volatility]]*SQRT(M5))</f>
        <v>0.46973467840934802</v>
      </c>
      <c r="O5" s="12">
        <f>N5-Table4[[#This Row],[Volatility]]*SQRT(M5)</f>
        <v>0.37971224603879372</v>
      </c>
      <c r="P5" s="27">
        <f>$I$27*_xlfn.NORM.S.DIST(N5,TRUE)-Table2[[#This Row],[Strike]]*EXP(-$C$29*M5)*_xlfn.NORM.S.DIST(O5, TRUE)</f>
        <v>12.96884620192975</v>
      </c>
      <c r="Q5" s="27"/>
      <c r="R5" s="27">
        <f t="shared" ref="R5:R13" si="1">ABS(P5-L5)</f>
        <v>3.0661537980702498</v>
      </c>
    </row>
    <row r="6" spans="2:18" x14ac:dyDescent="0.25">
      <c r="B6" s="35">
        <v>40301</v>
      </c>
      <c r="C6" t="s">
        <v>13</v>
      </c>
      <c r="D6">
        <v>10.76</v>
      </c>
      <c r="E6">
        <v>10.85</v>
      </c>
      <c r="F6">
        <v>229</v>
      </c>
      <c r="G6" s="35">
        <v>40375</v>
      </c>
      <c r="H6" t="s">
        <v>10</v>
      </c>
      <c r="I6" t="s">
        <v>11</v>
      </c>
      <c r="K6" s="38">
        <f t="shared" si="0"/>
        <v>0.2</v>
      </c>
      <c r="L6" s="27">
        <f>(Table2[[#This Row],[Bid]]+Table2[[#This Row],[Ask]])/2</f>
        <v>10.805</v>
      </c>
      <c r="M6" s="12">
        <f>(Table2[[#This Row],[Expiration]]-Table2[[#This Row],[Date]])/365.25</f>
        <v>0.20260095824777549</v>
      </c>
      <c r="N6" s="12">
        <f>(LN($I$27/Table2[[#This Row],[Strike]])+($C$29+Table4[[#This Row],[Volatility]]^2/2)*M6)/(Table4[[#This Row],[Volatility]]*SQRT(M6))</f>
        <v>-2.6255849306536919E-2</v>
      </c>
      <c r="O6" s="12">
        <f>N6-Table4[[#This Row],[Volatility]]*SQRT(M6)</f>
        <v>-0.11627828167709121</v>
      </c>
      <c r="P6" s="27">
        <f>$I$27*_xlfn.NORM.S.DIST(N6,TRUE)-Table2[[#This Row],[Strike]]*EXP(-$C$29*M6)*_xlfn.NORM.S.DIST(O6, TRUE)</f>
        <v>7.4685881625055117</v>
      </c>
      <c r="Q6" s="27"/>
      <c r="R6" s="27">
        <f t="shared" si="1"/>
        <v>3.336411837494488</v>
      </c>
    </row>
    <row r="7" spans="2:18" x14ac:dyDescent="0.25">
      <c r="B7" s="35">
        <v>40301</v>
      </c>
      <c r="C7" t="s">
        <v>14</v>
      </c>
      <c r="D7">
        <v>6.93</v>
      </c>
      <c r="E7">
        <v>6.96</v>
      </c>
      <c r="F7">
        <v>239</v>
      </c>
      <c r="G7" s="35">
        <v>40375</v>
      </c>
      <c r="H7" t="s">
        <v>10</v>
      </c>
      <c r="I7" t="s">
        <v>11</v>
      </c>
      <c r="K7" s="38">
        <f t="shared" si="0"/>
        <v>0.2</v>
      </c>
      <c r="L7" s="27">
        <f>(Table2[[#This Row],[Bid]]+Table2[[#This Row],[Ask]])/2</f>
        <v>6.9450000000000003</v>
      </c>
      <c r="M7" s="12">
        <f>(Table2[[#This Row],[Expiration]]-Table2[[#This Row],[Date]])/365.25</f>
        <v>0.20260095824777549</v>
      </c>
      <c r="N7" s="12">
        <f>(LN($I$27/Table2[[#This Row],[Strike]])+($C$29+Table4[[#This Row],[Volatility]]^2/2)*M7)/(Table4[[#This Row],[Volatility]]*SQRT(M7))</f>
        <v>-0.50104360222279143</v>
      </c>
      <c r="O7" s="12">
        <f>N7-Table4[[#This Row],[Volatility]]*SQRT(M7)</f>
        <v>-0.59106603459334572</v>
      </c>
      <c r="P7" s="27">
        <f>$I$27*_xlfn.NORM.S.DIST(N7,TRUE)-Table2[[#This Row],[Strike]]*EXP(-$C$29*M7)*_xlfn.NORM.S.DIST(O7, TRUE)</f>
        <v>3.851956556122488</v>
      </c>
      <c r="Q7" s="27"/>
      <c r="R7" s="27">
        <f t="shared" si="1"/>
        <v>3.0930434438775123</v>
      </c>
    </row>
    <row r="8" spans="2:18" x14ac:dyDescent="0.25">
      <c r="B8" s="35">
        <v>40301</v>
      </c>
      <c r="C8" t="s">
        <v>15</v>
      </c>
      <c r="D8">
        <v>4.22</v>
      </c>
      <c r="E8">
        <v>4.24</v>
      </c>
      <c r="F8">
        <v>249</v>
      </c>
      <c r="G8" s="35">
        <v>40375</v>
      </c>
      <c r="H8" t="s">
        <v>10</v>
      </c>
      <c r="I8" t="s">
        <v>11</v>
      </c>
      <c r="K8" s="38">
        <f t="shared" si="0"/>
        <v>0.2</v>
      </c>
      <c r="L8" s="27">
        <f>(Table2[[#This Row],[Bid]]+Table2[[#This Row],[Ask]])/2</f>
        <v>4.2300000000000004</v>
      </c>
      <c r="M8" s="12">
        <f>(Table2[[#This Row],[Expiration]]-Table2[[#This Row],[Date]])/365.25</f>
        <v>0.20260095824777549</v>
      </c>
      <c r="N8" s="12">
        <f>(LN($I$27/Table2[[#This Row],[Strike]])+($C$29+Table4[[#This Row],[Volatility]]^2/2)*M8)/(Table4[[#This Row],[Volatility]]*SQRT(M8))</f>
        <v>-0.95636727493222029</v>
      </c>
      <c r="O8" s="12">
        <f>N8-Table4[[#This Row],[Volatility]]*SQRT(M8)</f>
        <v>-1.0463897073027746</v>
      </c>
      <c r="P8" s="27">
        <f>$I$27*_xlfn.NORM.S.DIST(N8,TRUE)-Table2[[#This Row],[Strike]]*EXP(-$C$29*M8)*_xlfn.NORM.S.DIST(O8, TRUE)</f>
        <v>1.7758287619278974</v>
      </c>
      <c r="Q8" s="27"/>
      <c r="R8" s="27">
        <f t="shared" si="1"/>
        <v>2.454171238072103</v>
      </c>
    </row>
    <row r="9" spans="2:18" x14ac:dyDescent="0.25">
      <c r="B9" s="35">
        <v>40301</v>
      </c>
      <c r="C9" t="s">
        <v>16</v>
      </c>
      <c r="D9">
        <v>27.52</v>
      </c>
      <c r="E9">
        <v>27.74</v>
      </c>
      <c r="F9">
        <v>209</v>
      </c>
      <c r="G9" s="35">
        <v>40466</v>
      </c>
      <c r="H9" t="s">
        <v>10</v>
      </c>
      <c r="I9" t="s">
        <v>11</v>
      </c>
      <c r="K9" s="38">
        <f t="shared" si="0"/>
        <v>0.2</v>
      </c>
      <c r="L9" s="27">
        <f>(Table2[[#This Row],[Bid]]+Table2[[#This Row],[Ask]])/2</f>
        <v>27.63</v>
      </c>
      <c r="M9" s="12">
        <f>(Table2[[#This Row],[Expiration]]-Table2[[#This Row],[Date]])/365.25</f>
        <v>0.45174537987679669</v>
      </c>
      <c r="N9" s="12">
        <f>(LN($I$27/Table2[[#This Row],[Strike]])+($C$29+Table4[[#This Row],[Volatility]]^2/2)*M9)/(Table4[[#This Row],[Volatility]]*SQRT(M9))</f>
        <v>0.71786630133244611</v>
      </c>
      <c r="O9" s="12">
        <f>N9-Table4[[#This Row],[Volatility]]*SQRT(M9)</f>
        <v>0.58344228861495628</v>
      </c>
      <c r="P9" s="27">
        <f>$I$27*_xlfn.NORM.S.DIST(N9,TRUE)-Table2[[#This Row],[Strike]]*EXP(-$C$29*M9)*_xlfn.NORM.S.DIST(O9, TRUE)</f>
        <v>23.54614304694266</v>
      </c>
      <c r="Q9" s="27"/>
      <c r="R9" s="27">
        <f t="shared" si="1"/>
        <v>4.0838569530573388</v>
      </c>
    </row>
    <row r="10" spans="2:18" x14ac:dyDescent="0.25">
      <c r="B10" s="35">
        <v>40301</v>
      </c>
      <c r="C10" t="s">
        <v>17</v>
      </c>
      <c r="D10">
        <v>21.63</v>
      </c>
      <c r="E10">
        <v>21.71</v>
      </c>
      <c r="F10">
        <v>219</v>
      </c>
      <c r="G10" s="35">
        <v>40466</v>
      </c>
      <c r="H10" t="s">
        <v>10</v>
      </c>
      <c r="I10" t="s">
        <v>11</v>
      </c>
      <c r="K10" s="38">
        <f t="shared" si="0"/>
        <v>0.2</v>
      </c>
      <c r="L10" s="27">
        <f>(Table2[[#This Row],[Bid]]+Table2[[#This Row],[Ask]])/2</f>
        <v>21.67</v>
      </c>
      <c r="M10" s="12">
        <f>(Table2[[#This Row],[Expiration]]-Table2[[#This Row],[Date]])/365.25</f>
        <v>0.45174537987679669</v>
      </c>
      <c r="N10" s="12">
        <f>(LN($I$27/Table2[[#This Row],[Strike]])+($C$29+Table4[[#This Row],[Volatility]]^2/2)*M10)/(Table4[[#This Row],[Volatility]]*SQRT(M10))</f>
        <v>0.37017933003279457</v>
      </c>
      <c r="O10" s="12">
        <f>N10-Table4[[#This Row],[Volatility]]*SQRT(M10)</f>
        <v>0.23575531731530475</v>
      </c>
      <c r="P10" s="27">
        <f>$I$27*_xlfn.NORM.S.DIST(N10,TRUE)-Table2[[#This Row],[Strike]]*EXP(-$C$29*M10)*_xlfn.NORM.S.DIST(O10, TRUE)</f>
        <v>16.998780405264455</v>
      </c>
      <c r="Q10" s="27"/>
      <c r="R10" s="27">
        <f t="shared" si="1"/>
        <v>4.6712195947355468</v>
      </c>
    </row>
    <row r="11" spans="2:18" x14ac:dyDescent="0.25">
      <c r="B11" s="35">
        <v>40301</v>
      </c>
      <c r="C11" t="s">
        <v>18</v>
      </c>
      <c r="D11">
        <v>16.71</v>
      </c>
      <c r="E11">
        <v>16.78</v>
      </c>
      <c r="F11">
        <v>229</v>
      </c>
      <c r="G11" s="35">
        <v>40466</v>
      </c>
      <c r="H11" t="s">
        <v>10</v>
      </c>
      <c r="I11" t="s">
        <v>11</v>
      </c>
      <c r="K11" s="38">
        <f t="shared" si="0"/>
        <v>0.2</v>
      </c>
      <c r="L11" s="27">
        <f>(Table2[[#This Row],[Bid]]+Table2[[#This Row],[Ask]])/2</f>
        <v>16.745000000000001</v>
      </c>
      <c r="M11" s="12">
        <f>(Table2[[#This Row],[Expiration]]-Table2[[#This Row],[Date]])/365.25</f>
        <v>0.45174537987679669</v>
      </c>
      <c r="N11" s="12">
        <f>(LN($I$27/Table2[[#This Row],[Strike]])+($C$29+Table4[[#This Row],[Volatility]]^2/2)*M11)/(Table4[[#This Row],[Volatility]]*SQRT(M11))</f>
        <v>3.8019377096578079E-2</v>
      </c>
      <c r="O11" s="12">
        <f>N11-Table4[[#This Row],[Volatility]]*SQRT(M11)</f>
        <v>-9.6404635620911755E-2</v>
      </c>
      <c r="P11" s="27">
        <f>$I$27*_xlfn.NORM.S.DIST(N11,TRUE)-Table2[[#This Row],[Strike]]*EXP(-$C$29*M11)*_xlfn.NORM.S.DIST(O11, TRUE)</f>
        <v>11.750975687454854</v>
      </c>
      <c r="Q11" s="27"/>
      <c r="R11" s="27">
        <f t="shared" si="1"/>
        <v>4.9940243125451467</v>
      </c>
    </row>
    <row r="12" spans="2:18" x14ac:dyDescent="0.25">
      <c r="B12" s="35">
        <v>40301</v>
      </c>
      <c r="C12" t="s">
        <v>19</v>
      </c>
      <c r="D12">
        <v>12.64</v>
      </c>
      <c r="E12">
        <v>12.68</v>
      </c>
      <c r="F12">
        <v>239</v>
      </c>
      <c r="G12" s="35">
        <v>40466</v>
      </c>
      <c r="H12" t="s">
        <v>10</v>
      </c>
      <c r="I12" t="s">
        <v>11</v>
      </c>
      <c r="K12" s="38">
        <f t="shared" si="0"/>
        <v>0.2</v>
      </c>
      <c r="L12" s="27">
        <f>(Table2[[#This Row],[Bid]]+Table2[[#This Row],[Ask]])/2</f>
        <v>12.66</v>
      </c>
      <c r="M12" s="12">
        <f>(Table2[[#This Row],[Expiration]]-Table2[[#This Row],[Date]])/365.25</f>
        <v>0.45174537987679669</v>
      </c>
      <c r="N12" s="12">
        <f>(LN($I$27/Table2[[#This Row],[Strike]])+($C$29+Table4[[#This Row],[Volatility]]^2/2)*M12)/(Table4[[#This Row],[Volatility]]*SQRT(M12))</f>
        <v>-0.27994128717177769</v>
      </c>
      <c r="O12" s="12">
        <f>N12-Table4[[#This Row],[Volatility]]*SQRT(M12)</f>
        <v>-0.41436529988926751</v>
      </c>
      <c r="P12" s="27">
        <f>$I$27*_xlfn.NORM.S.DIST(N12,TRUE)-Table2[[#This Row],[Strike]]*EXP(-$C$29*M12)*_xlfn.NORM.S.DIST(O12, TRUE)</f>
        <v>7.7770630264694915</v>
      </c>
      <c r="Q12" s="27"/>
      <c r="R12" s="27">
        <f t="shared" si="1"/>
        <v>4.8829369735305086</v>
      </c>
    </row>
    <row r="13" spans="2:18" x14ac:dyDescent="0.25">
      <c r="B13" s="35">
        <v>40301</v>
      </c>
      <c r="C13" t="s">
        <v>20</v>
      </c>
      <c r="D13">
        <v>9.4</v>
      </c>
      <c r="E13">
        <v>9.43</v>
      </c>
      <c r="F13">
        <v>249</v>
      </c>
      <c r="G13" s="35">
        <v>40466</v>
      </c>
      <c r="H13" t="s">
        <v>10</v>
      </c>
      <c r="I13" t="s">
        <v>11</v>
      </c>
      <c r="K13" s="38">
        <f t="shared" si="0"/>
        <v>0.2</v>
      </c>
      <c r="L13" s="27">
        <f>(Table2[[#This Row],[Bid]]+Table2[[#This Row],[Ask]])/2</f>
        <v>9.4149999999999991</v>
      </c>
      <c r="M13" s="12">
        <f>(Table2[[#This Row],[Expiration]]-Table2[[#This Row],[Date]])/365.25</f>
        <v>0.45174537987679669</v>
      </c>
      <c r="N13" s="12">
        <f>(LN($I$27/Table2[[#This Row],[Strike]])+($C$29+Table4[[#This Row],[Volatility]]^2/2)*M13)/(Table4[[#This Row],[Volatility]]*SQRT(M13))</f>
        <v>-0.584867049351944</v>
      </c>
      <c r="O13" s="12">
        <f>N13-Table4[[#This Row],[Volatility]]*SQRT(M13)</f>
        <v>-0.71929106206943383</v>
      </c>
      <c r="P13" s="27">
        <f>$I$27*_xlfn.NORM.S.DIST(N13,TRUE)-Table2[[#This Row],[Strike]]*EXP(-$C$29*M13)*_xlfn.NORM.S.DIST(O13, TRUE)</f>
        <v>4.931885540831523</v>
      </c>
      <c r="Q13" s="27"/>
      <c r="R13" s="27">
        <f t="shared" si="1"/>
        <v>4.4831144591684762</v>
      </c>
    </row>
    <row r="14" spans="2:18" x14ac:dyDescent="0.25">
      <c r="B14" s="35">
        <v>40301</v>
      </c>
      <c r="C14" t="s">
        <v>21</v>
      </c>
      <c r="D14">
        <v>4.13</v>
      </c>
      <c r="E14">
        <v>4.17</v>
      </c>
      <c r="F14">
        <v>209</v>
      </c>
      <c r="G14" s="35">
        <v>40375</v>
      </c>
      <c r="H14" t="s">
        <v>22</v>
      </c>
      <c r="I14" t="s">
        <v>11</v>
      </c>
      <c r="K14" s="38">
        <f t="shared" si="0"/>
        <v>0.2</v>
      </c>
      <c r="L14" s="27">
        <f>(Table2[[#This Row],[Bid]]+Table2[[#This Row],[Ask]])/2</f>
        <v>4.1500000000000004</v>
      </c>
      <c r="M14" s="12">
        <f>(Table2[[#This Row],[Expiration]]-Table2[[#This Row],[Date]])/365.25</f>
        <v>0.20260095824777549</v>
      </c>
      <c r="N14" s="12">
        <f>(LN($I$27/Table2[[#This Row],[Strike]])+($C$29+Table4[[#This Row],[Volatility]]^2/2)*M14)/(Table4[[#This Row],[Volatility]]*SQRT(M14))</f>
        <v>0.98891058402481746</v>
      </c>
      <c r="O14" s="12">
        <f>N14-Table4[[#This Row],[Volatility]]*SQRT(M14)</f>
        <v>0.89888815165426317</v>
      </c>
      <c r="P14" s="27"/>
      <c r="Q14" s="27">
        <f>-$I$27*_xlfn.NORM.S.DIST(-N14,TRUE)+Table2[[#This Row],[Strike]]*EXP(-$C$29*M14)*_xlfn.NORM.S.DIST(-O14, TRUE)</f>
        <v>1.8131113315584599</v>
      </c>
      <c r="R14" s="27">
        <f>ABS(Q14-L14)</f>
        <v>2.3368886684415404</v>
      </c>
    </row>
    <row r="15" spans="2:18" x14ac:dyDescent="0.25">
      <c r="B15" s="35">
        <v>40301</v>
      </c>
      <c r="C15" t="s">
        <v>23</v>
      </c>
      <c r="D15">
        <v>7.52</v>
      </c>
      <c r="E15">
        <v>7.54</v>
      </c>
      <c r="F15">
        <v>219</v>
      </c>
      <c r="G15" s="35">
        <v>40375</v>
      </c>
      <c r="H15" t="s">
        <v>22</v>
      </c>
      <c r="I15" t="s">
        <v>11</v>
      </c>
      <c r="K15" s="38">
        <f t="shared" si="0"/>
        <v>0.2</v>
      </c>
      <c r="L15" s="27">
        <f>(Table2[[#This Row],[Bid]]+Table2[[#This Row],[Ask]])/2</f>
        <v>7.5299999999999994</v>
      </c>
      <c r="M15" s="12">
        <f>(Table2[[#This Row],[Expiration]]-Table2[[#This Row],[Date]])/365.25</f>
        <v>0.20260095824777549</v>
      </c>
      <c r="N15" s="12">
        <f>(LN($I$27/Table2[[#This Row],[Strike]])+($C$29+Table4[[#This Row],[Volatility]]^2/2)*M15)/(Table4[[#This Row],[Volatility]]*SQRT(M15))</f>
        <v>0.46973467840934802</v>
      </c>
      <c r="O15" s="12">
        <f>N15-Table4[[#This Row],[Volatility]]*SQRT(M15)</f>
        <v>0.37971224603879372</v>
      </c>
      <c r="P15" s="27"/>
      <c r="Q15" s="27">
        <f>-$I$27*_xlfn.NORM.S.DIST(-N15,TRUE)+Table2[[#This Row],[Strike]]*EXP(-$C$29*M15)*_xlfn.NORM.S.DIST(-O15, TRUE)</f>
        <v>4.4505992662534908</v>
      </c>
      <c r="R15" s="27">
        <f t="shared" ref="R15:R23" si="2">ABS(Q15-L15)</f>
        <v>3.0794007337465086</v>
      </c>
    </row>
    <row r="16" spans="2:18" x14ac:dyDescent="0.25">
      <c r="B16" s="35">
        <v>40301</v>
      </c>
      <c r="C16" t="s">
        <v>24</v>
      </c>
      <c r="D16">
        <v>12.23</v>
      </c>
      <c r="E16">
        <v>12.3</v>
      </c>
      <c r="F16">
        <v>229</v>
      </c>
      <c r="G16" s="35">
        <v>40375</v>
      </c>
      <c r="H16" t="s">
        <v>22</v>
      </c>
      <c r="I16" t="s">
        <v>11</v>
      </c>
      <c r="K16" s="38">
        <f t="shared" si="0"/>
        <v>0.2</v>
      </c>
      <c r="L16" s="27">
        <f>(Table2[[#This Row],[Bid]]+Table2[[#This Row],[Ask]])/2</f>
        <v>12.265000000000001</v>
      </c>
      <c r="M16" s="12">
        <f>(Table2[[#This Row],[Expiration]]-Table2[[#This Row],[Date]])/365.25</f>
        <v>0.20260095824777549</v>
      </c>
      <c r="N16" s="12">
        <f>(LN($I$27/Table2[[#This Row],[Strike]])+($C$29+Table4[[#This Row],[Volatility]]^2/2)*M16)/(Table4[[#This Row],[Volatility]]*SQRT(M16))</f>
        <v>-2.6255849306536919E-2</v>
      </c>
      <c r="O16" s="12">
        <f>N16-Table4[[#This Row],[Volatility]]*SQRT(M16)</f>
        <v>-0.11627828167709121</v>
      </c>
      <c r="P16" s="27"/>
      <c r="Q16" s="27">
        <f>-$I$27*_xlfn.NORM.S.DIST(-N16,TRUE)+Table2[[#This Row],[Strike]]*EXP(-$C$29*M16)*_xlfn.NORM.S.DIST(-O16, TRUE)</f>
        <v>8.9301016407253115</v>
      </c>
      <c r="R16" s="27">
        <f t="shared" si="2"/>
        <v>3.334898359274689</v>
      </c>
    </row>
    <row r="17" spans="2:18" x14ac:dyDescent="0.25">
      <c r="B17" s="35">
        <v>40301</v>
      </c>
      <c r="C17" t="s">
        <v>25</v>
      </c>
      <c r="D17">
        <v>18.350000000000001</v>
      </c>
      <c r="E17">
        <v>18.440000000000001</v>
      </c>
      <c r="F17">
        <v>239</v>
      </c>
      <c r="G17" s="35">
        <v>40375</v>
      </c>
      <c r="H17" t="s">
        <v>22</v>
      </c>
      <c r="I17" t="s">
        <v>11</v>
      </c>
      <c r="K17" s="38">
        <f t="shared" si="0"/>
        <v>0.2</v>
      </c>
      <c r="L17" s="27">
        <f>(Table2[[#This Row],[Bid]]+Table2[[#This Row],[Ask]])/2</f>
        <v>18.395000000000003</v>
      </c>
      <c r="M17" s="12">
        <f>(Table2[[#This Row],[Expiration]]-Table2[[#This Row],[Date]])/365.25</f>
        <v>0.20260095824777549</v>
      </c>
      <c r="N17" s="12">
        <f>(LN($I$27/Table2[[#This Row],[Strike]])+($C$29+Table4[[#This Row],[Volatility]]^2/2)*M17)/(Table4[[#This Row],[Volatility]]*SQRT(M17))</f>
        <v>-0.50104360222279143</v>
      </c>
      <c r="O17" s="12">
        <f>N17-Table4[[#This Row],[Volatility]]*SQRT(M17)</f>
        <v>-0.59106603459334572</v>
      </c>
      <c r="P17" s="27"/>
      <c r="Q17" s="27">
        <f>-$I$27*_xlfn.NORM.S.DIST(-N17,TRUE)+Table2[[#This Row],[Strike]]*EXP(-$C$29*M17)*_xlfn.NORM.S.DIST(-O17, TRUE)</f>
        <v>15.293230448238376</v>
      </c>
      <c r="R17" s="27">
        <f t="shared" si="2"/>
        <v>3.1017695517616275</v>
      </c>
    </row>
    <row r="18" spans="2:18" x14ac:dyDescent="0.25">
      <c r="B18" s="35">
        <v>40301</v>
      </c>
      <c r="C18" t="s">
        <v>26</v>
      </c>
      <c r="D18">
        <v>25.59</v>
      </c>
      <c r="E18">
        <v>25.76</v>
      </c>
      <c r="F18">
        <v>249</v>
      </c>
      <c r="G18" s="35">
        <v>40375</v>
      </c>
      <c r="H18" t="s">
        <v>22</v>
      </c>
      <c r="I18" t="s">
        <v>11</v>
      </c>
      <c r="K18" s="38">
        <f t="shared" si="0"/>
        <v>0.2</v>
      </c>
      <c r="L18" s="27">
        <f>(Table2[[#This Row],[Bid]]+Table2[[#This Row],[Ask]])/2</f>
        <v>25.675000000000001</v>
      </c>
      <c r="M18" s="12">
        <f>(Table2[[#This Row],[Expiration]]-Table2[[#This Row],[Date]])/365.25</f>
        <v>0.20260095824777549</v>
      </c>
      <c r="N18" s="12">
        <f>(LN($I$27/Table2[[#This Row],[Strike]])+($C$29+Table4[[#This Row],[Volatility]]^2/2)*M18)/(Table4[[#This Row],[Volatility]]*SQRT(M18))</f>
        <v>-0.95636727493222029</v>
      </c>
      <c r="O18" s="12">
        <f>N18-Table4[[#This Row],[Volatility]]*SQRT(M18)</f>
        <v>-1.0463897073027746</v>
      </c>
      <c r="P18" s="27"/>
      <c r="Q18" s="27">
        <f>-$I$27*_xlfn.NORM.S.DIST(-N18,TRUE)+Table2[[#This Row],[Strike]]*EXP(-$C$29*M18)*_xlfn.NORM.S.DIST(-O18, TRUE)</f>
        <v>23.19686306793983</v>
      </c>
      <c r="R18" s="27">
        <f t="shared" si="2"/>
        <v>2.4781369320601705</v>
      </c>
    </row>
    <row r="19" spans="2:18" x14ac:dyDescent="0.25">
      <c r="B19" s="35">
        <v>40301</v>
      </c>
      <c r="C19" t="s">
        <v>27</v>
      </c>
      <c r="D19">
        <v>8.6300000000000008</v>
      </c>
      <c r="E19">
        <v>8.6300000000000008</v>
      </c>
      <c r="F19">
        <v>209</v>
      </c>
      <c r="G19" s="35">
        <v>40466</v>
      </c>
      <c r="H19" t="s">
        <v>22</v>
      </c>
      <c r="I19" t="s">
        <v>11</v>
      </c>
      <c r="K19" s="38">
        <f t="shared" si="0"/>
        <v>0.2</v>
      </c>
      <c r="L19" s="27">
        <f>(Table2[[#This Row],[Bid]]+Table2[[#This Row],[Ask]])/2</f>
        <v>8.6300000000000008</v>
      </c>
      <c r="M19" s="12">
        <f>(Table2[[#This Row],[Expiration]]-Table2[[#This Row],[Date]])/365.25</f>
        <v>0.45174537987679669</v>
      </c>
      <c r="N19" s="12">
        <f>(LN($I$27/Table2[[#This Row],[Strike]])+($C$29+Table4[[#This Row],[Volatility]]^2/2)*M19)/(Table4[[#This Row],[Volatility]]*SQRT(M19))</f>
        <v>0.71786630133244611</v>
      </c>
      <c r="O19" s="12">
        <f>N19-Table4[[#This Row],[Volatility]]*SQRT(M19)</f>
        <v>0.58344228861495628</v>
      </c>
      <c r="P19" s="27"/>
      <c r="Q19" s="27">
        <f>-$I$27*_xlfn.NORM.S.DIST(-N19,TRUE)+Table2[[#This Row],[Strike]]*EXP(-$C$29*M19)*_xlfn.NORM.S.DIST(-O19, TRUE)</f>
        <v>4.5291245674903138</v>
      </c>
      <c r="R19" s="27">
        <f t="shared" si="2"/>
        <v>4.100875432509687</v>
      </c>
    </row>
    <row r="20" spans="2:18" x14ac:dyDescent="0.25">
      <c r="B20" s="35">
        <v>40301</v>
      </c>
      <c r="C20" t="s">
        <v>28</v>
      </c>
      <c r="D20">
        <v>12.61</v>
      </c>
      <c r="E20">
        <v>12.71</v>
      </c>
      <c r="F20">
        <v>219</v>
      </c>
      <c r="G20" s="35">
        <v>40466</v>
      </c>
      <c r="H20" t="s">
        <v>22</v>
      </c>
      <c r="I20" t="s">
        <v>11</v>
      </c>
      <c r="K20" s="38">
        <f t="shared" si="0"/>
        <v>0.2</v>
      </c>
      <c r="L20" s="27">
        <f>(Table2[[#This Row],[Bid]]+Table2[[#This Row],[Ask]])/2</f>
        <v>12.66</v>
      </c>
      <c r="M20" s="12">
        <f>(Table2[[#This Row],[Expiration]]-Table2[[#This Row],[Date]])/365.25</f>
        <v>0.45174537987679669</v>
      </c>
      <c r="N20" s="12">
        <f>(LN($I$27/Table2[[#This Row],[Strike]])+($C$29+Table4[[#This Row],[Volatility]]^2/2)*M20)/(Table4[[#This Row],[Volatility]]*SQRT(M20))</f>
        <v>0.37017933003279457</v>
      </c>
      <c r="O20" s="12">
        <f>N20-Table4[[#This Row],[Volatility]]*SQRT(M20)</f>
        <v>0.23575531731530475</v>
      </c>
      <c r="P20" s="27"/>
      <c r="Q20" s="27">
        <f>-$I$27*_xlfn.NORM.S.DIST(-N20,TRUE)+Table2[[#This Row],[Strike]]*EXP(-$C$29*M20)*_xlfn.NORM.S.DIST(-O20, TRUE)</f>
        <v>7.9366892712928774</v>
      </c>
      <c r="R20" s="27">
        <f t="shared" si="2"/>
        <v>4.7233107287071228</v>
      </c>
    </row>
    <row r="21" spans="2:18" x14ac:dyDescent="0.25">
      <c r="B21" s="35">
        <v>40301</v>
      </c>
      <c r="C21" t="s">
        <v>29</v>
      </c>
      <c r="D21">
        <v>17.579999999999998</v>
      </c>
      <c r="E21">
        <v>17.670000000000002</v>
      </c>
      <c r="F21">
        <v>229</v>
      </c>
      <c r="G21" s="35">
        <v>40466</v>
      </c>
      <c r="H21" t="s">
        <v>22</v>
      </c>
      <c r="I21" t="s">
        <v>11</v>
      </c>
      <c r="K21" s="38">
        <f t="shared" si="0"/>
        <v>0.2</v>
      </c>
      <c r="L21" s="27">
        <f>(Table2[[#This Row],[Bid]]+Table2[[#This Row],[Ask]])/2</f>
        <v>17.625</v>
      </c>
      <c r="M21" s="12">
        <f>(Table2[[#This Row],[Expiration]]-Table2[[#This Row],[Date]])/365.25</f>
        <v>0.45174537987679669</v>
      </c>
      <c r="N21" s="12">
        <f>(LN($I$27/Table2[[#This Row],[Strike]])+($C$29+Table4[[#This Row],[Volatility]]^2/2)*M21)/(Table4[[#This Row],[Volatility]]*SQRT(M21))</f>
        <v>3.8019377096578079E-2</v>
      </c>
      <c r="O21" s="12">
        <f>N21-Table4[[#This Row],[Volatility]]*SQRT(M21)</f>
        <v>-9.6404635620911755E-2</v>
      </c>
      <c r="P21" s="27"/>
      <c r="Q21" s="27">
        <f>-$I$27*_xlfn.NORM.S.DIST(-N21,TRUE)+Table2[[#This Row],[Strike]]*EXP(-$C$29*M21)*_xlfn.NORM.S.DIST(-O21, TRUE)</f>
        <v>12.643811898963989</v>
      </c>
      <c r="R21" s="27">
        <f t="shared" si="2"/>
        <v>4.9811881010360111</v>
      </c>
    </row>
    <row r="22" spans="2:18" x14ac:dyDescent="0.25">
      <c r="B22" s="35">
        <v>40301</v>
      </c>
      <c r="C22" t="s">
        <v>30</v>
      </c>
      <c r="D22">
        <v>23.44</v>
      </c>
      <c r="E22">
        <v>23.61</v>
      </c>
      <c r="F22">
        <v>239</v>
      </c>
      <c r="G22" s="35">
        <v>40466</v>
      </c>
      <c r="H22" t="s">
        <v>22</v>
      </c>
      <c r="I22" t="s">
        <v>11</v>
      </c>
      <c r="K22" s="38">
        <f t="shared" si="0"/>
        <v>0.2</v>
      </c>
      <c r="L22" s="27">
        <f>(Table2[[#This Row],[Bid]]+Table2[[#This Row],[Ask]])/2</f>
        <v>23.524999999999999</v>
      </c>
      <c r="M22" s="12">
        <f>(Table2[[#This Row],[Expiration]]-Table2[[#This Row],[Date]])/365.25</f>
        <v>0.45174537987679669</v>
      </c>
      <c r="N22" s="12">
        <f>(LN($I$27/Table2[[#This Row],[Strike]])+($C$29+Table4[[#This Row],[Volatility]]^2/2)*M22)/(Table4[[#This Row],[Volatility]]*SQRT(M22))</f>
        <v>-0.27994128717177769</v>
      </c>
      <c r="O22" s="12">
        <f>N22-Table4[[#This Row],[Volatility]]*SQRT(M22)</f>
        <v>-0.41436529988926751</v>
      </c>
      <c r="P22" s="27"/>
      <c r="Q22" s="27">
        <f>-$I$27*_xlfn.NORM.S.DIST(-N22,TRUE)+Table2[[#This Row],[Strike]]*EXP(-$C$29*M22)*_xlfn.NORM.S.DIST(-O22, TRUE)</f>
        <v>18.624826583459367</v>
      </c>
      <c r="R22" s="27">
        <f t="shared" si="2"/>
        <v>4.9001734165406319</v>
      </c>
    </row>
    <row r="23" spans="2:18" x14ac:dyDescent="0.25">
      <c r="B23" s="35">
        <v>40301</v>
      </c>
      <c r="C23" t="s">
        <v>31</v>
      </c>
      <c r="D23">
        <v>30.09</v>
      </c>
      <c r="E23">
        <v>30.28</v>
      </c>
      <c r="F23">
        <v>249</v>
      </c>
      <c r="G23" s="35">
        <v>40466</v>
      </c>
      <c r="H23" t="s">
        <v>22</v>
      </c>
      <c r="I23" t="s">
        <v>11</v>
      </c>
      <c r="K23" s="38">
        <f t="shared" si="0"/>
        <v>0.2</v>
      </c>
      <c r="L23" s="27">
        <f>(Table2[[#This Row],[Bid]]+Table2[[#This Row],[Ask]])/2</f>
        <v>30.185000000000002</v>
      </c>
      <c r="M23" s="12">
        <f>(Table2[[#This Row],[Expiration]]-Table2[[#This Row],[Date]])/365.25</f>
        <v>0.45174537987679669</v>
      </c>
      <c r="N23" s="12">
        <f>(LN($I$27/Table2[[#This Row],[Strike]])+($C$29+Table4[[#This Row],[Volatility]]^2/2)*M23)/(Table4[[#This Row],[Volatility]]*SQRT(M23))</f>
        <v>-0.584867049351944</v>
      </c>
      <c r="O23" s="12">
        <f>N23-Table4[[#This Row],[Volatility]]*SQRT(M23)</f>
        <v>-0.71929106206943383</v>
      </c>
      <c r="P23" s="27"/>
      <c r="Q23" s="27">
        <f>-$I$27*_xlfn.NORM.S.DIST(-N23,TRUE)+Table2[[#This Row],[Strike]]*EXP(-$C$29*M23)*_xlfn.NORM.S.DIST(-O23, TRUE)</f>
        <v>25.734576443302188</v>
      </c>
      <c r="R23" s="27">
        <f t="shared" si="2"/>
        <v>4.4504235566978139</v>
      </c>
    </row>
    <row r="24" spans="2:18" x14ac:dyDescent="0.25">
      <c r="K24" s="18"/>
    </row>
    <row r="25" spans="2:18" ht="15.75" customHeight="1" x14ac:dyDescent="0.3">
      <c r="B25" s="17" t="s">
        <v>47</v>
      </c>
      <c r="K25" s="3"/>
      <c r="L25" s="3"/>
      <c r="M25" s="3"/>
      <c r="N25" s="3"/>
      <c r="O25" s="3"/>
      <c r="P25" s="19"/>
      <c r="Q25" s="3"/>
      <c r="R25" s="34">
        <f>AVERAGE(R4:R23)</f>
        <v>3.7480439705098205</v>
      </c>
    </row>
    <row r="26" spans="2:18" ht="16.5" customHeight="1" thickBot="1" x14ac:dyDescent="0.3">
      <c r="B26" t="s">
        <v>1</v>
      </c>
      <c r="C26" t="s">
        <v>32</v>
      </c>
      <c r="D26" t="s">
        <v>3</v>
      </c>
      <c r="E26" t="s">
        <v>4</v>
      </c>
      <c r="F26" t="s">
        <v>33</v>
      </c>
      <c r="G26" t="s">
        <v>34</v>
      </c>
      <c r="I26" s="1" t="s">
        <v>43</v>
      </c>
      <c r="K26" s="3"/>
      <c r="L26" s="3"/>
      <c r="M26" s="3"/>
      <c r="N26" s="3"/>
      <c r="O26" s="3"/>
      <c r="P26" s="19"/>
      <c r="Q26" s="42" t="s">
        <v>51</v>
      </c>
      <c r="R26" s="42"/>
    </row>
    <row r="27" spans="2:18" ht="16.5" customHeight="1" thickTop="1" x14ac:dyDescent="0.25">
      <c r="B27" s="35">
        <v>40301</v>
      </c>
      <c r="C27" t="s">
        <v>11</v>
      </c>
      <c r="D27">
        <v>226.97</v>
      </c>
      <c r="E27">
        <v>227.18</v>
      </c>
      <c r="F27"/>
      <c r="G27"/>
      <c r="I27" s="2">
        <f>(Table3[Bid]+Table3[Ask])/2</f>
        <v>227.07499999999999</v>
      </c>
      <c r="J27" s="5"/>
      <c r="K27" s="3"/>
      <c r="L27" s="3"/>
      <c r="M27" s="3"/>
      <c r="N27" s="3"/>
      <c r="O27" s="3"/>
      <c r="P27" s="19"/>
      <c r="Q27" s="42"/>
      <c r="R27" s="42"/>
    </row>
    <row r="28" spans="2:18" ht="15.75" customHeight="1" x14ac:dyDescent="0.25">
      <c r="K28" s="3"/>
      <c r="L28" s="3"/>
      <c r="M28" s="3"/>
      <c r="N28" s="3"/>
      <c r="O28" s="3"/>
      <c r="P28" s="19"/>
      <c r="Q28" s="42"/>
      <c r="R28" s="42"/>
    </row>
    <row r="29" spans="2:18" ht="15.75" customHeight="1" x14ac:dyDescent="0.25">
      <c r="B29" s="14" t="s">
        <v>0</v>
      </c>
      <c r="C29" s="36">
        <v>0.01</v>
      </c>
      <c r="G29" s="29"/>
      <c r="H29" s="29"/>
      <c r="I29" s="15"/>
      <c r="K29" s="3"/>
      <c r="L29" s="3"/>
      <c r="M29" s="3"/>
      <c r="N29" s="3"/>
      <c r="O29" s="3"/>
      <c r="P29" s="19"/>
      <c r="R29" s="3"/>
    </row>
    <row r="30" spans="2:18" x14ac:dyDescent="0.25">
      <c r="F30" s="5"/>
      <c r="K30" s="3"/>
      <c r="L30" s="3"/>
      <c r="M30" s="3"/>
      <c r="N30" s="3"/>
      <c r="O30" s="3"/>
      <c r="P30" s="31"/>
      <c r="Q30" s="31"/>
      <c r="R30" s="31"/>
    </row>
    <row r="31" spans="2:18" ht="18.75" x14ac:dyDescent="0.3">
      <c r="B31" s="17" t="s">
        <v>50</v>
      </c>
      <c r="C31" s="20"/>
      <c r="D31" s="21"/>
      <c r="E31" s="21"/>
      <c r="F31" s="22"/>
      <c r="G31" s="28"/>
      <c r="H31" s="28"/>
      <c r="I31" s="23"/>
      <c r="K31" s="41" t="s">
        <v>52</v>
      </c>
      <c r="L31" s="41"/>
      <c r="M31" s="41"/>
      <c r="N31" s="41"/>
      <c r="O31" s="41"/>
      <c r="P31" s="41"/>
      <c r="Q31" s="41"/>
      <c r="R31" s="41"/>
    </row>
    <row r="32" spans="2:18" ht="18.75" x14ac:dyDescent="0.3">
      <c r="B32" s="17" t="s">
        <v>60</v>
      </c>
      <c r="C32" s="20"/>
      <c r="D32" s="21"/>
      <c r="E32" s="21"/>
      <c r="F32" s="24"/>
      <c r="G32" s="16"/>
      <c r="H32" s="24"/>
      <c r="I32" s="23"/>
      <c r="K32" s="41"/>
      <c r="L32" s="41"/>
      <c r="M32" s="41"/>
      <c r="N32" s="41"/>
      <c r="O32" s="41"/>
      <c r="P32" s="41"/>
      <c r="Q32" s="41"/>
      <c r="R32" s="41"/>
    </row>
    <row r="33" spans="2:19" ht="18.75" x14ac:dyDescent="0.3">
      <c r="B33" s="17" t="s">
        <v>48</v>
      </c>
      <c r="C33" s="20"/>
      <c r="D33" s="21"/>
      <c r="E33" s="21"/>
      <c r="F33" s="3"/>
      <c r="G33" s="3"/>
      <c r="H33" s="32">
        <v>0.2</v>
      </c>
      <c r="I33" s="23"/>
      <c r="K33" s="41"/>
      <c r="L33" s="41"/>
      <c r="M33" s="41"/>
      <c r="N33" s="41"/>
      <c r="O33" s="41"/>
      <c r="P33" s="41"/>
      <c r="Q33" s="41"/>
      <c r="R33" s="41"/>
    </row>
    <row r="34" spans="2:19" ht="18.75" customHeight="1" x14ac:dyDescent="0.3">
      <c r="B34" s="17" t="s">
        <v>49</v>
      </c>
      <c r="C34" s="20"/>
      <c r="D34" s="21"/>
      <c r="E34" s="21"/>
      <c r="F34" s="22"/>
      <c r="G34" s="3"/>
      <c r="H34" s="33">
        <v>0.05</v>
      </c>
      <c r="I34" s="23"/>
      <c r="K34" s="41"/>
      <c r="L34" s="41"/>
      <c r="M34" s="41"/>
      <c r="N34" s="41"/>
      <c r="O34" s="41"/>
      <c r="P34" s="41"/>
      <c r="Q34" s="41"/>
      <c r="R34" s="41"/>
      <c r="S34" s="19"/>
    </row>
    <row r="35" spans="2:19" ht="18.75" x14ac:dyDescent="0.3">
      <c r="B35" s="17" t="s">
        <v>45</v>
      </c>
      <c r="C35" s="20"/>
      <c r="D35" s="21"/>
      <c r="E35" s="21"/>
      <c r="F35" s="22"/>
      <c r="G35" s="16"/>
      <c r="H35" s="24"/>
      <c r="I35" s="24"/>
      <c r="K35" s="41"/>
      <c r="L35" s="41"/>
      <c r="M35" s="41"/>
      <c r="N35" s="41"/>
      <c r="O35" s="41"/>
      <c r="P35" s="41"/>
      <c r="Q35" s="41"/>
      <c r="R35" s="41"/>
      <c r="S35" s="19"/>
    </row>
    <row r="36" spans="2:19" ht="18.75" x14ac:dyDescent="0.3">
      <c r="B36" s="25"/>
      <c r="C36" s="25"/>
      <c r="D36" s="26"/>
      <c r="E36" s="21"/>
      <c r="F36" s="22"/>
      <c r="G36" s="16"/>
      <c r="H36" s="24"/>
      <c r="I36" s="24"/>
      <c r="K36" s="30"/>
      <c r="O36" s="19"/>
      <c r="P36" s="19"/>
      <c r="Q36" s="19"/>
      <c r="R36" s="19"/>
      <c r="S36" s="19"/>
    </row>
    <row r="37" spans="2:19" ht="15.75" customHeight="1" x14ac:dyDescent="0.25">
      <c r="B37" s="3"/>
      <c r="O37" s="19"/>
      <c r="P37" s="19"/>
      <c r="Q37" s="19"/>
      <c r="R37" s="19"/>
      <c r="S37" s="19"/>
    </row>
    <row r="38" spans="2:19" ht="15.75" customHeight="1" x14ac:dyDescent="0.25">
      <c r="O38" s="19"/>
      <c r="P38" s="19"/>
      <c r="Q38" s="19"/>
      <c r="R38" s="19"/>
      <c r="S38" s="19"/>
    </row>
    <row r="39" spans="2:19" ht="15.75" customHeight="1" x14ac:dyDescent="0.25">
      <c r="O39" s="19"/>
      <c r="P39" s="19"/>
      <c r="Q39" s="19"/>
      <c r="R39" s="19"/>
      <c r="S39" s="19"/>
    </row>
  </sheetData>
  <dataConsolidate/>
  <mergeCells count="4">
    <mergeCell ref="K31:R35"/>
    <mergeCell ref="Q26:R28"/>
    <mergeCell ref="B1:C2"/>
    <mergeCell ref="P2:Q2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_ActiveXWrapper1">
          <controlPr defaultSize="0" autoLine="0" r:id="rId5">
            <anchor moveWithCells="1">
              <from>
                <xdr:col>11</xdr:col>
                <xdr:colOff>428625</xdr:colOff>
                <xdr:row>24</xdr:row>
                <xdr:rowOff>104775</xdr:rowOff>
              </from>
              <to>
                <xdr:col>14</xdr:col>
                <xdr:colOff>257175</xdr:colOff>
                <xdr:row>27</xdr:row>
                <xdr:rowOff>28575</xdr:rowOff>
              </to>
            </anchor>
          </controlPr>
        </control>
      </mc:Choice>
      <mc:Fallback>
        <control shapeId="1025" r:id="rId4" name="_ActiveXWrapper1"/>
      </mc:Fallback>
    </mc:AlternateContent>
  </controls>
  <tableParts count="4">
    <tablePart r:id="rId6"/>
    <tablePart r:id="rId7"/>
    <tablePart r:id="rId8"/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23F9B-15F3-48EC-94F2-209EF4EE3E39}">
  <sheetPr codeName="Sheet2"/>
  <dimension ref="B1:R36"/>
  <sheetViews>
    <sheetView workbookViewId="0">
      <selection activeCell="Q26" sqref="Q26:R28"/>
    </sheetView>
  </sheetViews>
  <sheetFormatPr defaultRowHeight="15.75" x14ac:dyDescent="0.25"/>
  <cols>
    <col min="1" max="1" width="4.42578125" style="3" customWidth="1"/>
    <col min="2" max="2" width="11.28515625" style="4" customWidth="1"/>
    <col min="3" max="3" width="14.42578125" style="3" customWidth="1"/>
    <col min="4" max="4" width="11.28515625" style="5" customWidth="1"/>
    <col min="5" max="5" width="9.85546875" style="5" bestFit="1" customWidth="1"/>
    <col min="6" max="6" width="10.28515625" style="6" customWidth="1"/>
    <col min="7" max="7" width="13.5703125" style="4" customWidth="1"/>
    <col min="8" max="8" width="9.42578125" style="7" customWidth="1"/>
    <col min="9" max="9" width="10" style="7" customWidth="1"/>
    <col min="10" max="10" width="4.7109375" style="3" customWidth="1"/>
    <col min="11" max="11" width="13.7109375" style="13" customWidth="1"/>
    <col min="12" max="12" width="13.42578125" style="5" customWidth="1"/>
    <col min="13" max="13" width="8.28515625" style="8" customWidth="1"/>
    <col min="14" max="15" width="9.140625" style="9"/>
    <col min="16" max="16" width="12.28515625" style="5" customWidth="1"/>
    <col min="17" max="17" width="10.42578125" style="5" customWidth="1"/>
    <col min="18" max="18" width="13.140625" style="5" customWidth="1"/>
    <col min="19" max="16384" width="9.140625" style="3"/>
  </cols>
  <sheetData>
    <row r="1" spans="2:18" ht="15.95" customHeight="1" x14ac:dyDescent="0.25">
      <c r="B1" s="47" t="s">
        <v>46</v>
      </c>
      <c r="C1" s="47"/>
    </row>
    <row r="2" spans="2:18" ht="15.95" customHeight="1" x14ac:dyDescent="0.25">
      <c r="B2" s="47"/>
      <c r="C2" s="47"/>
      <c r="L2" s="10" t="s">
        <v>59</v>
      </c>
      <c r="P2" s="44" t="s">
        <v>42</v>
      </c>
      <c r="Q2" s="44"/>
    </row>
    <row r="3" spans="2:18" x14ac:dyDescent="0.25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K3" s="11" t="s">
        <v>38</v>
      </c>
      <c r="L3" s="11" t="s">
        <v>35</v>
      </c>
      <c r="M3" s="11" t="s">
        <v>39</v>
      </c>
      <c r="N3" s="11" t="s">
        <v>36</v>
      </c>
      <c r="O3" s="11" t="s">
        <v>37</v>
      </c>
      <c r="P3" s="11" t="s">
        <v>40</v>
      </c>
      <c r="Q3" s="11" t="s">
        <v>61</v>
      </c>
      <c r="R3" s="11" t="s">
        <v>41</v>
      </c>
    </row>
    <row r="4" spans="2:18" x14ac:dyDescent="0.25">
      <c r="B4" s="35">
        <v>40301</v>
      </c>
      <c r="C4" t="s">
        <v>9</v>
      </c>
      <c r="D4">
        <v>22.66</v>
      </c>
      <c r="E4">
        <v>22.78</v>
      </c>
      <c r="F4">
        <v>209</v>
      </c>
      <c r="G4" s="35">
        <v>40375</v>
      </c>
      <c r="H4" t="s">
        <v>10</v>
      </c>
      <c r="I4" t="s">
        <v>11</v>
      </c>
      <c r="K4" s="38">
        <v>0.25</v>
      </c>
      <c r="L4" s="27">
        <f>(Table26[[#This Row],[Bid]]+Table26[[#This Row],[Ask]])/2</f>
        <v>22.72</v>
      </c>
      <c r="M4" s="12">
        <f>(Table26[[#This Row],[Expiration]]-Table26[[#This Row],[Date]])/365.25</f>
        <v>0.20260095824777549</v>
      </c>
      <c r="N4" s="12">
        <f>(LN($I$27/Table26[[#This Row],[Strike]])+($C$29+Table48[[#This Row],[Volatility]]^2/2)*M4)/(Table48[[#This Row],[Volatility]]*SQRT(M4))</f>
        <v>0.81138351450322865</v>
      </c>
      <c r="O4" s="12">
        <f>N4-Table48[[#This Row],[Volatility]]*SQRT(M4)</f>
        <v>0.69885547404003578</v>
      </c>
      <c r="P4" s="27">
        <f>$I$27*_xlfn.NORM.S.DIST(N4,TRUE)-Table26[[#This Row],[Strike]]*EXP(-$C$29*M4)*_xlfn.NORM.S.DIST(O4, TRUE)</f>
        <v>21.678976888877344</v>
      </c>
      <c r="Q4" s="27"/>
      <c r="R4" s="27">
        <f>ABS(P4-L4)</f>
        <v>1.0410231111226551</v>
      </c>
    </row>
    <row r="5" spans="2:18" x14ac:dyDescent="0.25">
      <c r="B5" s="35">
        <v>40301</v>
      </c>
      <c r="C5" t="s">
        <v>12</v>
      </c>
      <c r="D5">
        <v>16</v>
      </c>
      <c r="E5">
        <v>16.07</v>
      </c>
      <c r="F5">
        <v>219</v>
      </c>
      <c r="G5" s="35">
        <v>40375</v>
      </c>
      <c r="H5" t="s">
        <v>10</v>
      </c>
      <c r="I5" t="s">
        <v>11</v>
      </c>
      <c r="K5" s="38">
        <v>0.25</v>
      </c>
      <c r="L5" s="27">
        <f>(Table26[[#This Row],[Bid]]+Table26[[#This Row],[Ask]])/2</f>
        <v>16.035</v>
      </c>
      <c r="M5" s="12">
        <f>(Table26[[#This Row],[Expiration]]-Table26[[#This Row],[Date]])/365.25</f>
        <v>0.20260095824777549</v>
      </c>
      <c r="N5" s="12">
        <f>(LN($I$27/Table26[[#This Row],[Strike]])+($C$29+Table48[[#This Row],[Volatility]]^2/2)*M5)/(Table48[[#This Row],[Volatility]]*SQRT(M5))</f>
        <v>0.39604279001085313</v>
      </c>
      <c r="O5" s="12">
        <f>N5-Table48[[#This Row],[Volatility]]*SQRT(M5)</f>
        <v>0.28351474954766026</v>
      </c>
      <c r="P5" s="27">
        <f>$I$27*_xlfn.NORM.S.DIST(N5,TRUE)-Table26[[#This Row],[Strike]]*EXP(-$C$29*M5)*_xlfn.NORM.S.DIST(O5, TRUE)</f>
        <v>14.827462404577602</v>
      </c>
      <c r="Q5" s="27"/>
      <c r="R5" s="27">
        <f t="shared" ref="R5:R13" si="0">ABS(P5-L5)</f>
        <v>1.2075375954223979</v>
      </c>
    </row>
    <row r="6" spans="2:18" x14ac:dyDescent="0.25">
      <c r="B6" s="35">
        <v>40301</v>
      </c>
      <c r="C6" t="s">
        <v>13</v>
      </c>
      <c r="D6">
        <v>10.76</v>
      </c>
      <c r="E6">
        <v>10.85</v>
      </c>
      <c r="F6">
        <v>229</v>
      </c>
      <c r="G6" s="35">
        <v>40375</v>
      </c>
      <c r="H6" t="s">
        <v>10</v>
      </c>
      <c r="I6" t="s">
        <v>11</v>
      </c>
      <c r="K6" s="38">
        <v>0.25</v>
      </c>
      <c r="L6" s="27">
        <f>(Table26[[#This Row],[Bid]]+Table26[[#This Row],[Ask]])/2</f>
        <v>10.805</v>
      </c>
      <c r="M6" s="12">
        <f>(Table26[[#This Row],[Expiration]]-Table26[[#This Row],[Date]])/365.25</f>
        <v>0.20260095824777549</v>
      </c>
      <c r="N6" s="12">
        <f>(LN($I$27/Table26[[#This Row],[Strike]])+($C$29+Table48[[#This Row],[Volatility]]^2/2)*M6)/(Table48[[#This Row],[Volatility]]*SQRT(M6))</f>
        <v>-7.4963216185483181E-4</v>
      </c>
      <c r="O6" s="12">
        <f>N6-Table48[[#This Row],[Volatility]]*SQRT(M6)</f>
        <v>-0.11327767262504769</v>
      </c>
      <c r="P6" s="27">
        <f>$I$27*_xlfn.NORM.S.DIST(N6,TRUE)-Table26[[#This Row],[Strike]]*EXP(-$C$29*M6)*_xlfn.NORM.S.DIST(O6, TRUE)</f>
        <v>9.5071405422016682</v>
      </c>
      <c r="Q6" s="27"/>
      <c r="R6" s="27">
        <f t="shared" si="0"/>
        <v>1.2978594577983316</v>
      </c>
    </row>
    <row r="7" spans="2:18" x14ac:dyDescent="0.25">
      <c r="B7" s="35">
        <v>40301</v>
      </c>
      <c r="C7" t="s">
        <v>14</v>
      </c>
      <c r="D7">
        <v>6.93</v>
      </c>
      <c r="E7">
        <v>6.96</v>
      </c>
      <c r="F7">
        <v>239</v>
      </c>
      <c r="G7" s="35">
        <v>40375</v>
      </c>
      <c r="H7" t="s">
        <v>10</v>
      </c>
      <c r="I7" t="s">
        <v>11</v>
      </c>
      <c r="K7" s="38">
        <v>0.25</v>
      </c>
      <c r="L7" s="27">
        <f>(Table26[[#This Row],[Bid]]+Table26[[#This Row],[Ask]])/2</f>
        <v>6.9450000000000003</v>
      </c>
      <c r="M7" s="12">
        <f>(Table26[[#This Row],[Expiration]]-Table26[[#This Row],[Date]])/365.25</f>
        <v>0.20260095824777549</v>
      </c>
      <c r="N7" s="12">
        <f>(LN($I$27/Table26[[#This Row],[Strike]])+($C$29+Table48[[#This Row],[Volatility]]^2/2)*M7)/(Table48[[#This Row],[Volatility]]*SQRT(M7))</f>
        <v>-0.38057983449485855</v>
      </c>
      <c r="O7" s="12">
        <f>N7-Table48[[#This Row],[Volatility]]*SQRT(M7)</f>
        <v>-0.49310787495805142</v>
      </c>
      <c r="P7" s="27">
        <f>$I$27*_xlfn.NORM.S.DIST(N7,TRUE)-Table26[[#This Row],[Strike]]*EXP(-$C$29*M7)*_xlfn.NORM.S.DIST(O7, TRUE)</f>
        <v>5.704367232942289</v>
      </c>
      <c r="Q7" s="27"/>
      <c r="R7" s="27">
        <f t="shared" si="0"/>
        <v>1.2406327670577113</v>
      </c>
    </row>
    <row r="8" spans="2:18" x14ac:dyDescent="0.25">
      <c r="B8" s="35">
        <v>40301</v>
      </c>
      <c r="C8" t="s">
        <v>15</v>
      </c>
      <c r="D8">
        <v>4.22</v>
      </c>
      <c r="E8">
        <v>4.24</v>
      </c>
      <c r="F8">
        <v>249</v>
      </c>
      <c r="G8" s="35">
        <v>40375</v>
      </c>
      <c r="H8" t="s">
        <v>10</v>
      </c>
      <c r="I8" t="s">
        <v>11</v>
      </c>
      <c r="K8" s="38">
        <v>0.25</v>
      </c>
      <c r="L8" s="27">
        <f>(Table26[[#This Row],[Bid]]+Table26[[#This Row],[Ask]])/2</f>
        <v>4.2300000000000004</v>
      </c>
      <c r="M8" s="12">
        <f>(Table26[[#This Row],[Expiration]]-Table26[[#This Row],[Date]])/365.25</f>
        <v>0.20260095824777549</v>
      </c>
      <c r="N8" s="12">
        <f>(LN($I$27/Table26[[#This Row],[Strike]])+($C$29+Table48[[#This Row],[Volatility]]^2/2)*M8)/(Table48[[#This Row],[Volatility]]*SQRT(M8))</f>
        <v>-0.74483877266240173</v>
      </c>
      <c r="O8" s="12">
        <f>N8-Table48[[#This Row],[Volatility]]*SQRT(M8)</f>
        <v>-0.8573668131255946</v>
      </c>
      <c r="P8" s="27">
        <f>$I$27*_xlfn.NORM.S.DIST(N8,TRUE)-Table26[[#This Row],[Strike]]*EXP(-$C$29*M8)*_xlfn.NORM.S.DIST(O8, TRUE)</f>
        <v>3.2039503306797954</v>
      </c>
      <c r="Q8" s="27"/>
      <c r="R8" s="27">
        <f t="shared" si="0"/>
        <v>1.026049669320205</v>
      </c>
    </row>
    <row r="9" spans="2:18" x14ac:dyDescent="0.25">
      <c r="B9" s="35">
        <v>40301</v>
      </c>
      <c r="C9" t="s">
        <v>16</v>
      </c>
      <c r="D9">
        <v>27.52</v>
      </c>
      <c r="E9">
        <v>27.74</v>
      </c>
      <c r="F9">
        <v>209</v>
      </c>
      <c r="G9" s="35">
        <v>40466</v>
      </c>
      <c r="H9" t="s">
        <v>10</v>
      </c>
      <c r="I9" t="s">
        <v>11</v>
      </c>
      <c r="K9" s="38">
        <v>0.25</v>
      </c>
      <c r="L9" s="27">
        <f>(Table26[[#This Row],[Bid]]+Table26[[#This Row],[Ask]])/2</f>
        <v>27.63</v>
      </c>
      <c r="M9" s="12">
        <f>(Table26[[#This Row],[Expiration]]-Table26[[#This Row],[Date]])/365.25</f>
        <v>0.45174537987679669</v>
      </c>
      <c r="N9" s="12">
        <f>(LN($I$27/Table26[[#This Row],[Strike]])+($C$29+Table48[[#This Row],[Volatility]]^2/2)*M9)/(Table48[[#This Row],[Volatility]]*SQRT(M9))</f>
        <v>0.60453844392739209</v>
      </c>
      <c r="O9" s="12">
        <f>N9-Table48[[#This Row],[Volatility]]*SQRT(M9)</f>
        <v>0.4365084280305298</v>
      </c>
      <c r="P9" s="27">
        <f>$I$27*_xlfn.NORM.S.DIST(N9,TRUE)-Table26[[#This Row],[Strike]]*EXP(-$C$29*M9)*_xlfn.NORM.S.DIST(O9, TRUE)</f>
        <v>25.999799340728828</v>
      </c>
      <c r="Q9" s="27"/>
      <c r="R9" s="27">
        <f t="shared" si="0"/>
        <v>1.6302006592711713</v>
      </c>
    </row>
    <row r="10" spans="2:18" x14ac:dyDescent="0.25">
      <c r="B10" s="35">
        <v>40301</v>
      </c>
      <c r="C10" t="s">
        <v>17</v>
      </c>
      <c r="D10">
        <v>21.63</v>
      </c>
      <c r="E10">
        <v>21.71</v>
      </c>
      <c r="F10">
        <v>219</v>
      </c>
      <c r="G10" s="35">
        <v>40466</v>
      </c>
      <c r="H10" t="s">
        <v>10</v>
      </c>
      <c r="I10" t="s">
        <v>11</v>
      </c>
      <c r="K10" s="38">
        <v>0.25</v>
      </c>
      <c r="L10" s="27">
        <f>(Table26[[#This Row],[Bid]]+Table26[[#This Row],[Ask]])/2</f>
        <v>21.67</v>
      </c>
      <c r="M10" s="12">
        <f>(Table26[[#This Row],[Expiration]]-Table26[[#This Row],[Date]])/365.25</f>
        <v>0.45174537987679669</v>
      </c>
      <c r="N10" s="12">
        <f>(LN($I$27/Table26[[#This Row],[Strike]])+($C$29+Table48[[#This Row],[Volatility]]^2/2)*M10)/(Table48[[#This Row],[Volatility]]*SQRT(M10))</f>
        <v>0.32638886688767083</v>
      </c>
      <c r="O10" s="12">
        <f>N10-Table48[[#This Row],[Volatility]]*SQRT(M10)</f>
        <v>0.15835885099080854</v>
      </c>
      <c r="P10" s="27">
        <f>$I$27*_xlfn.NORM.S.DIST(N10,TRUE)-Table26[[#This Row],[Strike]]*EXP(-$C$29*M10)*_xlfn.NORM.S.DIST(O10, TRUE)</f>
        <v>19.866025430142699</v>
      </c>
      <c r="Q10" s="27"/>
      <c r="R10" s="27">
        <f t="shared" si="0"/>
        <v>1.8039745698573029</v>
      </c>
    </row>
    <row r="11" spans="2:18" x14ac:dyDescent="0.25">
      <c r="B11" s="35">
        <v>40301</v>
      </c>
      <c r="C11" t="s">
        <v>18</v>
      </c>
      <c r="D11">
        <v>16.71</v>
      </c>
      <c r="E11">
        <v>16.78</v>
      </c>
      <c r="F11">
        <v>229</v>
      </c>
      <c r="G11" s="35">
        <v>40466</v>
      </c>
      <c r="H11" t="s">
        <v>10</v>
      </c>
      <c r="I11" t="s">
        <v>11</v>
      </c>
      <c r="K11" s="38">
        <v>0.25</v>
      </c>
      <c r="L11" s="27">
        <f>(Table26[[#This Row],[Bid]]+Table26[[#This Row],[Ask]])/2</f>
        <v>16.745000000000001</v>
      </c>
      <c r="M11" s="12">
        <f>(Table26[[#This Row],[Expiration]]-Table26[[#This Row],[Date]])/365.25</f>
        <v>0.45174537987679669</v>
      </c>
      <c r="N11" s="12">
        <f>(LN($I$27/Table26[[#This Row],[Strike]])+($C$29+Table48[[#This Row],[Volatility]]^2/2)*M11)/(Table48[[#This Row],[Volatility]]*SQRT(M11))</f>
        <v>6.0660904538697664E-2</v>
      </c>
      <c r="O11" s="12">
        <f>N11-Table48[[#This Row],[Volatility]]*SQRT(M11)</f>
        <v>-0.10736911135816463</v>
      </c>
      <c r="P11" s="27">
        <f>$I$27*_xlfn.NORM.S.DIST(N11,TRUE)-Table26[[#This Row],[Strike]]*EXP(-$C$29*M11)*_xlfn.NORM.S.DIST(O11, TRUE)</f>
        <v>14.791536762096001</v>
      </c>
      <c r="Q11" s="27"/>
      <c r="R11" s="27">
        <f t="shared" si="0"/>
        <v>1.9534632379039998</v>
      </c>
    </row>
    <row r="12" spans="2:18" x14ac:dyDescent="0.25">
      <c r="B12" s="35">
        <v>40301</v>
      </c>
      <c r="C12" t="s">
        <v>19</v>
      </c>
      <c r="D12">
        <v>12.64</v>
      </c>
      <c r="E12">
        <v>12.68</v>
      </c>
      <c r="F12">
        <v>239</v>
      </c>
      <c r="G12" s="35">
        <v>40466</v>
      </c>
      <c r="H12" t="s">
        <v>10</v>
      </c>
      <c r="I12" t="s">
        <v>11</v>
      </c>
      <c r="K12" s="38">
        <v>0.25</v>
      </c>
      <c r="L12" s="27">
        <f>(Table26[[#This Row],[Bid]]+Table26[[#This Row],[Ask]])/2</f>
        <v>12.66</v>
      </c>
      <c r="M12" s="12">
        <f>(Table26[[#This Row],[Expiration]]-Table26[[#This Row],[Date]])/365.25</f>
        <v>0.45174537987679669</v>
      </c>
      <c r="N12" s="12">
        <f>(LN($I$27/Table26[[#This Row],[Strike]])+($C$29+Table48[[#This Row],[Volatility]]^2/2)*M12)/(Table48[[#This Row],[Volatility]]*SQRT(M12))</f>
        <v>-0.19370762687598694</v>
      </c>
      <c r="O12" s="12">
        <f>N12-Table48[[#This Row],[Volatility]]*SQRT(M12)</f>
        <v>-0.36173764277284925</v>
      </c>
      <c r="P12" s="27">
        <f>$I$27*_xlfn.NORM.S.DIST(N12,TRUE)-Table26[[#This Row],[Strike]]*EXP(-$C$29*M12)*_xlfn.NORM.S.DIST(O12, TRUE)</f>
        <v>10.738174394975672</v>
      </c>
      <c r="Q12" s="27"/>
      <c r="R12" s="27">
        <f t="shared" si="0"/>
        <v>1.9218256050243276</v>
      </c>
    </row>
    <row r="13" spans="2:18" x14ac:dyDescent="0.25">
      <c r="B13" s="35">
        <v>40301</v>
      </c>
      <c r="C13" t="s">
        <v>20</v>
      </c>
      <c r="D13">
        <v>9.4</v>
      </c>
      <c r="E13">
        <v>9.43</v>
      </c>
      <c r="F13">
        <v>249</v>
      </c>
      <c r="G13" s="35">
        <v>40466</v>
      </c>
      <c r="H13" t="s">
        <v>10</v>
      </c>
      <c r="I13" t="s">
        <v>11</v>
      </c>
      <c r="K13" s="38">
        <v>0.25</v>
      </c>
      <c r="L13" s="27">
        <f>(Table26[[#This Row],[Bid]]+Table26[[#This Row],[Ask]])/2</f>
        <v>9.4149999999999991</v>
      </c>
      <c r="M13" s="12">
        <f>(Table26[[#This Row],[Expiration]]-Table26[[#This Row],[Date]])/365.25</f>
        <v>0.45174537987679669</v>
      </c>
      <c r="N13" s="12">
        <f>(LN($I$27/Table26[[#This Row],[Strike]])+($C$29+Table48[[#This Row],[Volatility]]^2/2)*M13)/(Table48[[#This Row],[Volatility]]*SQRT(M13))</f>
        <v>-0.43764823662011998</v>
      </c>
      <c r="O13" s="12">
        <f>N13-Table48[[#This Row],[Volatility]]*SQRT(M13)</f>
        <v>-0.60567825251698226</v>
      </c>
      <c r="P13" s="27">
        <f>$I$27*_xlfn.NORM.S.DIST(N13,TRUE)-Table26[[#This Row],[Strike]]*EXP(-$C$29*M13)*_xlfn.NORM.S.DIST(O13, TRUE)</f>
        <v>7.6080864709617373</v>
      </c>
      <c r="Q13" s="27"/>
      <c r="R13" s="27">
        <f t="shared" si="0"/>
        <v>1.8069135290382619</v>
      </c>
    </row>
    <row r="14" spans="2:18" x14ac:dyDescent="0.25">
      <c r="B14" s="35">
        <v>40301</v>
      </c>
      <c r="C14" t="s">
        <v>21</v>
      </c>
      <c r="D14">
        <v>4.13</v>
      </c>
      <c r="E14">
        <v>4.17</v>
      </c>
      <c r="F14">
        <v>209</v>
      </c>
      <c r="G14" s="35">
        <v>40375</v>
      </c>
      <c r="H14" t="s">
        <v>22</v>
      </c>
      <c r="I14" t="s">
        <v>11</v>
      </c>
      <c r="K14" s="38">
        <v>0.25</v>
      </c>
      <c r="L14" s="27">
        <f>(Table26[[#This Row],[Bid]]+Table26[[#This Row],[Ask]])/2</f>
        <v>4.1500000000000004</v>
      </c>
      <c r="M14" s="12">
        <f>(Table26[[#This Row],[Expiration]]-Table26[[#This Row],[Date]])/365.25</f>
        <v>0.20260095824777549</v>
      </c>
      <c r="N14" s="12">
        <f>(LN($I$27/Table26[[#This Row],[Strike]])+($C$29+Table48[[#This Row],[Volatility]]^2/2)*M14)/(Table48[[#This Row],[Volatility]]*SQRT(M14))</f>
        <v>0.81138351450322865</v>
      </c>
      <c r="O14" s="12">
        <f>N14-Table48[[#This Row],[Volatility]]*SQRT(M14)</f>
        <v>0.69885547404003578</v>
      </c>
      <c r="P14" s="27"/>
      <c r="Q14" s="27">
        <f>-$I$27*_xlfn.NORM.S.DIST(-N14,TRUE)+Table26[[#This Row],[Strike]]*EXP(-$C$29*M14)*_xlfn.NORM.S.DIST(-O14, TRUE)</f>
        <v>3.180969539305039</v>
      </c>
      <c r="R14" s="27">
        <f>ABS(Q14-L14)</f>
        <v>0.96903046069496135</v>
      </c>
    </row>
    <row r="15" spans="2:18" x14ac:dyDescent="0.25">
      <c r="B15" s="35">
        <v>40301</v>
      </c>
      <c r="C15" t="s">
        <v>23</v>
      </c>
      <c r="D15">
        <v>7.52</v>
      </c>
      <c r="E15">
        <v>7.54</v>
      </c>
      <c r="F15">
        <v>219</v>
      </c>
      <c r="G15" s="35">
        <v>40375</v>
      </c>
      <c r="H15" t="s">
        <v>22</v>
      </c>
      <c r="I15" t="s">
        <v>11</v>
      </c>
      <c r="K15" s="38">
        <v>0.25</v>
      </c>
      <c r="L15" s="27">
        <f>(Table26[[#This Row],[Bid]]+Table26[[#This Row],[Ask]])/2</f>
        <v>7.5299999999999994</v>
      </c>
      <c r="M15" s="12">
        <f>(Table26[[#This Row],[Expiration]]-Table26[[#This Row],[Date]])/365.25</f>
        <v>0.20260095824777549</v>
      </c>
      <c r="N15" s="12">
        <f>(LN($I$27/Table26[[#This Row],[Strike]])+($C$29+Table48[[#This Row],[Volatility]]^2/2)*M15)/(Table48[[#This Row],[Volatility]]*SQRT(M15))</f>
        <v>0.39604279001085313</v>
      </c>
      <c r="O15" s="12">
        <f>N15-Table48[[#This Row],[Volatility]]*SQRT(M15)</f>
        <v>0.28351474954766026</v>
      </c>
      <c r="P15" s="27"/>
      <c r="Q15" s="27">
        <f>-$I$27*_xlfn.NORM.S.DIST(-N15,TRUE)+Table26[[#This Row],[Strike]]*EXP(-$C$29*M15)*_xlfn.NORM.S.DIST(-O15, TRUE)</f>
        <v>6.3092154689013853</v>
      </c>
      <c r="R15" s="27">
        <f t="shared" ref="R15:R23" si="1">ABS(Q15-L15)</f>
        <v>1.2207845310986141</v>
      </c>
    </row>
    <row r="16" spans="2:18" x14ac:dyDescent="0.25">
      <c r="B16" s="35">
        <v>40301</v>
      </c>
      <c r="C16" t="s">
        <v>24</v>
      </c>
      <c r="D16">
        <v>12.23</v>
      </c>
      <c r="E16">
        <v>12.3</v>
      </c>
      <c r="F16">
        <v>229</v>
      </c>
      <c r="G16" s="35">
        <v>40375</v>
      </c>
      <c r="H16" t="s">
        <v>22</v>
      </c>
      <c r="I16" t="s">
        <v>11</v>
      </c>
      <c r="K16" s="38">
        <v>0.25</v>
      </c>
      <c r="L16" s="27">
        <f>(Table26[[#This Row],[Bid]]+Table26[[#This Row],[Ask]])/2</f>
        <v>12.265000000000001</v>
      </c>
      <c r="M16" s="12">
        <f>(Table26[[#This Row],[Expiration]]-Table26[[#This Row],[Date]])/365.25</f>
        <v>0.20260095824777549</v>
      </c>
      <c r="N16" s="12">
        <f>(LN($I$27/Table26[[#This Row],[Strike]])+($C$29+Table48[[#This Row],[Volatility]]^2/2)*M16)/(Table48[[#This Row],[Volatility]]*SQRT(M16))</f>
        <v>-7.4963216185483181E-4</v>
      </c>
      <c r="O16" s="12">
        <f>N16-Table48[[#This Row],[Volatility]]*SQRT(M16)</f>
        <v>-0.11327767262504769</v>
      </c>
      <c r="P16" s="27"/>
      <c r="Q16" s="27">
        <f>-$I$27*_xlfn.NORM.S.DIST(-N16,TRUE)+Table26[[#This Row],[Strike]]*EXP(-$C$29*M16)*_xlfn.NORM.S.DIST(-O16, TRUE)</f>
        <v>10.968654020421482</v>
      </c>
      <c r="R16" s="27">
        <f t="shared" si="1"/>
        <v>1.2963459795785184</v>
      </c>
    </row>
    <row r="17" spans="2:18" x14ac:dyDescent="0.25">
      <c r="B17" s="35">
        <v>40301</v>
      </c>
      <c r="C17" t="s">
        <v>25</v>
      </c>
      <c r="D17">
        <v>18.350000000000001</v>
      </c>
      <c r="E17">
        <v>18.440000000000001</v>
      </c>
      <c r="F17">
        <v>239</v>
      </c>
      <c r="G17" s="35">
        <v>40375</v>
      </c>
      <c r="H17" t="s">
        <v>22</v>
      </c>
      <c r="I17" t="s">
        <v>11</v>
      </c>
      <c r="K17" s="38">
        <v>0.25</v>
      </c>
      <c r="L17" s="27">
        <f>(Table26[[#This Row],[Bid]]+Table26[[#This Row],[Ask]])/2</f>
        <v>18.395000000000003</v>
      </c>
      <c r="M17" s="12">
        <f>(Table26[[#This Row],[Expiration]]-Table26[[#This Row],[Date]])/365.25</f>
        <v>0.20260095824777549</v>
      </c>
      <c r="N17" s="12">
        <f>(LN($I$27/Table26[[#This Row],[Strike]])+($C$29+Table48[[#This Row],[Volatility]]^2/2)*M17)/(Table48[[#This Row],[Volatility]]*SQRT(M17))</f>
        <v>-0.38057983449485855</v>
      </c>
      <c r="O17" s="12">
        <f>N17-Table48[[#This Row],[Volatility]]*SQRT(M17)</f>
        <v>-0.49310787495805142</v>
      </c>
      <c r="P17" s="27"/>
      <c r="Q17" s="27">
        <f>-$I$27*_xlfn.NORM.S.DIST(-N17,TRUE)+Table26[[#This Row],[Strike]]*EXP(-$C$29*M17)*_xlfn.NORM.S.DIST(-O17, TRUE)</f>
        <v>17.145641125058148</v>
      </c>
      <c r="R17" s="27">
        <f t="shared" si="1"/>
        <v>1.2493588749418549</v>
      </c>
    </row>
    <row r="18" spans="2:18" x14ac:dyDescent="0.25">
      <c r="B18" s="35">
        <v>40301</v>
      </c>
      <c r="C18" t="s">
        <v>26</v>
      </c>
      <c r="D18">
        <v>25.59</v>
      </c>
      <c r="E18">
        <v>25.76</v>
      </c>
      <c r="F18">
        <v>249</v>
      </c>
      <c r="G18" s="35">
        <v>40375</v>
      </c>
      <c r="H18" t="s">
        <v>22</v>
      </c>
      <c r="I18" t="s">
        <v>11</v>
      </c>
      <c r="K18" s="38">
        <v>0.25</v>
      </c>
      <c r="L18" s="27">
        <f>(Table26[[#This Row],[Bid]]+Table26[[#This Row],[Ask]])/2</f>
        <v>25.675000000000001</v>
      </c>
      <c r="M18" s="12">
        <f>(Table26[[#This Row],[Expiration]]-Table26[[#This Row],[Date]])/365.25</f>
        <v>0.20260095824777549</v>
      </c>
      <c r="N18" s="12">
        <f>(LN($I$27/Table26[[#This Row],[Strike]])+($C$29+Table48[[#This Row],[Volatility]]^2/2)*M18)/(Table48[[#This Row],[Volatility]]*SQRT(M18))</f>
        <v>-0.74483877266240173</v>
      </c>
      <c r="O18" s="12">
        <f>N18-Table48[[#This Row],[Volatility]]*SQRT(M18)</f>
        <v>-0.8573668131255946</v>
      </c>
      <c r="P18" s="27"/>
      <c r="Q18" s="27">
        <f>-$I$27*_xlfn.NORM.S.DIST(-N18,TRUE)+Table26[[#This Row],[Strike]]*EXP(-$C$29*M18)*_xlfn.NORM.S.DIST(-O18, TRUE)</f>
        <v>24.624984636691721</v>
      </c>
      <c r="R18" s="27">
        <f t="shared" si="1"/>
        <v>1.0500153633082796</v>
      </c>
    </row>
    <row r="19" spans="2:18" x14ac:dyDescent="0.25">
      <c r="B19" s="35">
        <v>40301</v>
      </c>
      <c r="C19" t="s">
        <v>27</v>
      </c>
      <c r="D19">
        <v>8.6300000000000008</v>
      </c>
      <c r="E19">
        <v>8.6300000000000008</v>
      </c>
      <c r="F19">
        <v>209</v>
      </c>
      <c r="G19" s="35">
        <v>40466</v>
      </c>
      <c r="H19" t="s">
        <v>22</v>
      </c>
      <c r="I19" t="s">
        <v>11</v>
      </c>
      <c r="K19" s="38">
        <v>0.25</v>
      </c>
      <c r="L19" s="27">
        <f>(Table26[[#This Row],[Bid]]+Table26[[#This Row],[Ask]])/2</f>
        <v>8.6300000000000008</v>
      </c>
      <c r="M19" s="12">
        <f>(Table26[[#This Row],[Expiration]]-Table26[[#This Row],[Date]])/365.25</f>
        <v>0.45174537987679669</v>
      </c>
      <c r="N19" s="12">
        <f>(LN($I$27/Table26[[#This Row],[Strike]])+($C$29+Table48[[#This Row],[Volatility]]^2/2)*M19)/(Table48[[#This Row],[Volatility]]*SQRT(M19))</f>
        <v>0.60453844392739209</v>
      </c>
      <c r="O19" s="12">
        <f>N19-Table48[[#This Row],[Volatility]]*SQRT(M19)</f>
        <v>0.4365084280305298</v>
      </c>
      <c r="P19" s="27"/>
      <c r="Q19" s="27">
        <f>-$I$27*_xlfn.NORM.S.DIST(-N19,TRUE)+Table26[[#This Row],[Strike]]*EXP(-$C$29*M19)*_xlfn.NORM.S.DIST(-O19, TRUE)</f>
        <v>6.9827808612764954</v>
      </c>
      <c r="R19" s="27">
        <f t="shared" si="1"/>
        <v>1.6472191387235053</v>
      </c>
    </row>
    <row r="20" spans="2:18" x14ac:dyDescent="0.25">
      <c r="B20" s="35">
        <v>40301</v>
      </c>
      <c r="C20" t="s">
        <v>28</v>
      </c>
      <c r="D20">
        <v>12.61</v>
      </c>
      <c r="E20">
        <v>12.71</v>
      </c>
      <c r="F20">
        <v>219</v>
      </c>
      <c r="G20" s="35">
        <v>40466</v>
      </c>
      <c r="H20" t="s">
        <v>22</v>
      </c>
      <c r="I20" t="s">
        <v>11</v>
      </c>
      <c r="K20" s="38">
        <v>0.25</v>
      </c>
      <c r="L20" s="27">
        <f>(Table26[[#This Row],[Bid]]+Table26[[#This Row],[Ask]])/2</f>
        <v>12.66</v>
      </c>
      <c r="M20" s="12">
        <f>(Table26[[#This Row],[Expiration]]-Table26[[#This Row],[Date]])/365.25</f>
        <v>0.45174537987679669</v>
      </c>
      <c r="N20" s="12">
        <f>(LN($I$27/Table26[[#This Row],[Strike]])+($C$29+Table48[[#This Row],[Volatility]]^2/2)*M20)/(Table48[[#This Row],[Volatility]]*SQRT(M20))</f>
        <v>0.32638886688767083</v>
      </c>
      <c r="O20" s="12">
        <f>N20-Table48[[#This Row],[Volatility]]*SQRT(M20)</f>
        <v>0.15835885099080854</v>
      </c>
      <c r="P20" s="27"/>
      <c r="Q20" s="27">
        <f>-$I$27*_xlfn.NORM.S.DIST(-N20,TRUE)+Table26[[#This Row],[Strike]]*EXP(-$C$29*M20)*_xlfn.NORM.S.DIST(-O20, TRUE)</f>
        <v>10.803934296171093</v>
      </c>
      <c r="R20" s="27">
        <f t="shared" si="1"/>
        <v>1.8560657038289072</v>
      </c>
    </row>
    <row r="21" spans="2:18" x14ac:dyDescent="0.25">
      <c r="B21" s="35">
        <v>40301</v>
      </c>
      <c r="C21" t="s">
        <v>29</v>
      </c>
      <c r="D21">
        <v>17.579999999999998</v>
      </c>
      <c r="E21">
        <v>17.670000000000002</v>
      </c>
      <c r="F21">
        <v>229</v>
      </c>
      <c r="G21" s="35">
        <v>40466</v>
      </c>
      <c r="H21" t="s">
        <v>22</v>
      </c>
      <c r="I21" t="s">
        <v>11</v>
      </c>
      <c r="K21" s="38">
        <v>0.25</v>
      </c>
      <c r="L21" s="27">
        <f>(Table26[[#This Row],[Bid]]+Table26[[#This Row],[Ask]])/2</f>
        <v>17.625</v>
      </c>
      <c r="M21" s="12">
        <f>(Table26[[#This Row],[Expiration]]-Table26[[#This Row],[Date]])/365.25</f>
        <v>0.45174537987679669</v>
      </c>
      <c r="N21" s="12">
        <f>(LN($I$27/Table26[[#This Row],[Strike]])+($C$29+Table48[[#This Row],[Volatility]]^2/2)*M21)/(Table48[[#This Row],[Volatility]]*SQRT(M21))</f>
        <v>6.0660904538697664E-2</v>
      </c>
      <c r="O21" s="12">
        <f>N21-Table48[[#This Row],[Volatility]]*SQRT(M21)</f>
        <v>-0.10736911135816463</v>
      </c>
      <c r="P21" s="27"/>
      <c r="Q21" s="27">
        <f>-$I$27*_xlfn.NORM.S.DIST(-N21,TRUE)+Table26[[#This Row],[Strike]]*EXP(-$C$29*M21)*_xlfn.NORM.S.DIST(-O21, TRUE)</f>
        <v>15.684372973605164</v>
      </c>
      <c r="R21" s="27">
        <f t="shared" si="1"/>
        <v>1.9406270263948358</v>
      </c>
    </row>
    <row r="22" spans="2:18" x14ac:dyDescent="0.25">
      <c r="B22" s="35">
        <v>40301</v>
      </c>
      <c r="C22" t="s">
        <v>30</v>
      </c>
      <c r="D22">
        <v>23.44</v>
      </c>
      <c r="E22">
        <v>23.61</v>
      </c>
      <c r="F22">
        <v>239</v>
      </c>
      <c r="G22" s="35">
        <v>40466</v>
      </c>
      <c r="H22" t="s">
        <v>22</v>
      </c>
      <c r="I22" t="s">
        <v>11</v>
      </c>
      <c r="K22" s="38">
        <v>0.25</v>
      </c>
      <c r="L22" s="27">
        <f>(Table26[[#This Row],[Bid]]+Table26[[#This Row],[Ask]])/2</f>
        <v>23.524999999999999</v>
      </c>
      <c r="M22" s="12">
        <f>(Table26[[#This Row],[Expiration]]-Table26[[#This Row],[Date]])/365.25</f>
        <v>0.45174537987679669</v>
      </c>
      <c r="N22" s="12">
        <f>(LN($I$27/Table26[[#This Row],[Strike]])+($C$29+Table48[[#This Row],[Volatility]]^2/2)*M22)/(Table48[[#This Row],[Volatility]]*SQRT(M22))</f>
        <v>-0.19370762687598694</v>
      </c>
      <c r="O22" s="12">
        <f>N22-Table48[[#This Row],[Volatility]]*SQRT(M22)</f>
        <v>-0.36173764277284925</v>
      </c>
      <c r="P22" s="27"/>
      <c r="Q22" s="27">
        <f>-$I$27*_xlfn.NORM.S.DIST(-N22,TRUE)+Table26[[#This Row],[Strike]]*EXP(-$C$29*M22)*_xlfn.NORM.S.DIST(-O22, TRUE)</f>
        <v>21.585937951965548</v>
      </c>
      <c r="R22" s="27">
        <f t="shared" si="1"/>
        <v>1.9390620480344509</v>
      </c>
    </row>
    <row r="23" spans="2:18" x14ac:dyDescent="0.25">
      <c r="B23" s="35">
        <v>40301</v>
      </c>
      <c r="C23" t="s">
        <v>31</v>
      </c>
      <c r="D23">
        <v>30.09</v>
      </c>
      <c r="E23">
        <v>30.28</v>
      </c>
      <c r="F23">
        <v>249</v>
      </c>
      <c r="G23" s="35">
        <v>40466</v>
      </c>
      <c r="H23" t="s">
        <v>22</v>
      </c>
      <c r="I23" t="s">
        <v>11</v>
      </c>
      <c r="K23" s="38">
        <v>0.25</v>
      </c>
      <c r="L23" s="27">
        <f>(Table26[[#This Row],[Bid]]+Table26[[#This Row],[Ask]])/2</f>
        <v>30.185000000000002</v>
      </c>
      <c r="M23" s="12">
        <f>(Table26[[#This Row],[Expiration]]-Table26[[#This Row],[Date]])/365.25</f>
        <v>0.45174537987679669</v>
      </c>
      <c r="N23" s="12">
        <f>(LN($I$27/Table26[[#This Row],[Strike]])+($C$29+Table48[[#This Row],[Volatility]]^2/2)*M23)/(Table48[[#This Row],[Volatility]]*SQRT(M23))</f>
        <v>-0.43764823662011998</v>
      </c>
      <c r="O23" s="12">
        <f>N23-Table48[[#This Row],[Volatility]]*SQRT(M23)</f>
        <v>-0.60567825251698226</v>
      </c>
      <c r="P23" s="27"/>
      <c r="Q23" s="27">
        <f>-$I$27*_xlfn.NORM.S.DIST(-N23,TRUE)+Table26[[#This Row],[Strike]]*EXP(-$C$29*M23)*_xlfn.NORM.S.DIST(-O23, TRUE)</f>
        <v>28.41077737343241</v>
      </c>
      <c r="R23" s="27">
        <f t="shared" si="1"/>
        <v>1.7742226265675924</v>
      </c>
    </row>
    <row r="24" spans="2:18" ht="13.5" customHeight="1" x14ac:dyDescent="0.25"/>
    <row r="25" spans="2:18" ht="18" customHeight="1" x14ac:dyDescent="0.3">
      <c r="B25" s="17" t="s">
        <v>47</v>
      </c>
      <c r="K25" s="46" t="s">
        <v>53</v>
      </c>
      <c r="R25" s="34">
        <f>AVERAGE(R4:R23)</f>
        <v>1.4936105977493943</v>
      </c>
    </row>
    <row r="26" spans="2:18" ht="18" customHeight="1" thickBot="1" x14ac:dyDescent="0.3">
      <c r="B26" t="s">
        <v>1</v>
      </c>
      <c r="C26" t="s">
        <v>32</v>
      </c>
      <c r="D26" t="s">
        <v>3</v>
      </c>
      <c r="E26" t="s">
        <v>4</v>
      </c>
      <c r="F26" t="s">
        <v>33</v>
      </c>
      <c r="G26" t="s">
        <v>34</v>
      </c>
      <c r="I26" s="1" t="s">
        <v>43</v>
      </c>
      <c r="K26" s="46"/>
      <c r="P26" s="37"/>
      <c r="Q26" s="42" t="s">
        <v>51</v>
      </c>
      <c r="R26" s="42"/>
    </row>
    <row r="27" spans="2:18" ht="16.5" customHeight="1" thickTop="1" x14ac:dyDescent="0.25">
      <c r="B27" s="35">
        <v>40301</v>
      </c>
      <c r="C27" t="s">
        <v>11</v>
      </c>
      <c r="D27">
        <v>226.97</v>
      </c>
      <c r="E27">
        <v>227.18</v>
      </c>
      <c r="F27"/>
      <c r="G27"/>
      <c r="I27" s="2">
        <f>(Table310[Bid]+Table310[Ask])/2</f>
        <v>227.07499999999999</v>
      </c>
      <c r="J27" s="5"/>
      <c r="K27" s="40">
        <f>AVERAGE(Table48[Volatility])</f>
        <v>0.25</v>
      </c>
      <c r="Q27" s="42"/>
      <c r="R27" s="42"/>
    </row>
    <row r="28" spans="2:18" ht="15.75" customHeight="1" x14ac:dyDescent="0.25">
      <c r="F28" s="5"/>
      <c r="G28" s="5"/>
      <c r="H28" s="5"/>
      <c r="I28" s="5"/>
      <c r="K28" s="39"/>
      <c r="Q28" s="42"/>
      <c r="R28" s="42"/>
    </row>
    <row r="29" spans="2:18" x14ac:dyDescent="0.25">
      <c r="B29" s="14" t="s">
        <v>0</v>
      </c>
      <c r="C29" s="36">
        <v>0.01</v>
      </c>
      <c r="F29" s="5"/>
      <c r="G29" s="5"/>
      <c r="H29" s="5"/>
      <c r="I29" s="5"/>
    </row>
    <row r="30" spans="2:18" ht="15.75" customHeight="1" x14ac:dyDescent="0.25">
      <c r="F30" s="5"/>
      <c r="G30" s="5"/>
      <c r="H30" s="5"/>
      <c r="I30" s="5"/>
      <c r="K30" s="19"/>
      <c r="L30" s="19"/>
      <c r="M30" s="19"/>
      <c r="N30" s="19"/>
      <c r="O30" s="19"/>
      <c r="P30" s="19"/>
      <c r="Q30" s="19"/>
      <c r="R30" s="19"/>
    </row>
    <row r="31" spans="2:18" ht="18.75" x14ac:dyDescent="0.3">
      <c r="B31" s="17" t="s">
        <v>44</v>
      </c>
      <c r="C31" s="20"/>
      <c r="D31" s="21"/>
      <c r="E31" s="21"/>
      <c r="F31" s="22"/>
      <c r="G31" s="28"/>
      <c r="K31" s="41" t="s">
        <v>56</v>
      </c>
      <c r="L31" s="41"/>
      <c r="M31" s="41"/>
      <c r="N31" s="41"/>
      <c r="O31" s="41"/>
      <c r="P31" s="41"/>
      <c r="Q31" s="41"/>
      <c r="R31" s="41"/>
    </row>
    <row r="32" spans="2:18" ht="18.75" x14ac:dyDescent="0.3">
      <c r="B32" s="17" t="s">
        <v>54</v>
      </c>
      <c r="C32" s="20"/>
      <c r="D32" s="21"/>
      <c r="E32" s="21"/>
      <c r="F32" s="22"/>
      <c r="G32" s="28"/>
      <c r="H32" s="28"/>
      <c r="K32" s="41"/>
      <c r="L32" s="41"/>
      <c r="M32" s="41"/>
      <c r="N32" s="41"/>
      <c r="O32" s="41"/>
      <c r="P32" s="41"/>
      <c r="Q32" s="41"/>
      <c r="R32" s="41"/>
    </row>
    <row r="33" spans="2:18" ht="18.75" x14ac:dyDescent="0.3">
      <c r="B33" s="17" t="s">
        <v>55</v>
      </c>
      <c r="C33" s="20"/>
      <c r="D33" s="21"/>
      <c r="E33" s="21"/>
      <c r="F33" s="22"/>
      <c r="G33" s="28"/>
      <c r="K33" s="41"/>
      <c r="L33" s="41"/>
      <c r="M33" s="41"/>
      <c r="N33" s="41"/>
      <c r="O33" s="41"/>
      <c r="P33" s="41"/>
      <c r="Q33" s="41"/>
      <c r="R33" s="41"/>
    </row>
    <row r="35" spans="2:18" x14ac:dyDescent="0.25">
      <c r="B35" s="45" t="s">
        <v>57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2:18" x14ac:dyDescent="0.25">
      <c r="B36" s="45" t="s">
        <v>58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</sheetData>
  <dataConsolidate/>
  <mergeCells count="7">
    <mergeCell ref="B35:R35"/>
    <mergeCell ref="K31:R33"/>
    <mergeCell ref="B36:R36"/>
    <mergeCell ref="P2:Q2"/>
    <mergeCell ref="K25:K26"/>
    <mergeCell ref="B1:C2"/>
    <mergeCell ref="Q26:R28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_ActiveXWrapper1">
          <controlPr defaultSize="0" autoLine="0" r:id="rId5">
            <anchor moveWithCells="1">
              <from>
                <xdr:col>12</xdr:col>
                <xdr:colOff>133350</xdr:colOff>
                <xdr:row>24</xdr:row>
                <xdr:rowOff>180975</xdr:rowOff>
              </from>
              <to>
                <xdr:col>15</xdr:col>
                <xdr:colOff>600075</xdr:colOff>
                <xdr:row>27</xdr:row>
                <xdr:rowOff>0</xdr:rowOff>
              </to>
            </anchor>
          </controlPr>
        </control>
      </mc:Choice>
      <mc:Fallback>
        <control shapeId="2049" r:id="rId4" name="_ActiveXWrapper1"/>
      </mc:Fallback>
    </mc:AlternateContent>
  </controls>
  <tableParts count="4"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Volatility1</vt:lpstr>
      <vt:lpstr>Volatility2</vt:lpstr>
    </vt:vector>
  </TitlesOfParts>
  <Company>McIntire School of Commerce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Grazioli, Stefano</dc:creator>
  <cp:lastModifiedBy>Grazioli, Stefano (sg6m)</cp:lastModifiedBy>
  <dcterms:created xsi:type="dcterms:W3CDTF">2010-11-08T00:54:41Z</dcterms:created>
  <dcterms:modified xsi:type="dcterms:W3CDTF">2026-03-09T20:16:56Z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ImplicitVolatility.vsto|bbfc59aa-fe5f-462d-8038-73de2d6f180b|vstolocal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d74500aa558943ee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8DDE9CDB-D2B8-450A-9549-19C2D1D6C7C0}">
  <ds:schemaRefs/>
</ds:datastoreItem>
</file>